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atrimoine\01 OPERATION EN COURS\Opérations en cours Mont-Saint-Aignan\FLAUBERT - RESIDENCE REUSSITE\03 - MARCHE TRAVAUX\DOC DE TRAVAIL - AG\LOT 03 - MENUISERIES INTERIEURES\"/>
    </mc:Choice>
  </mc:AlternateContent>
  <xr:revisionPtr revIDLastSave="0" documentId="13_ncr:1_{31C5E8C0-3814-4DED-93D0-17CBAF29016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DG" sheetId="3" r:id="rId1"/>
    <sheet name="Présentation" sheetId="4" r:id="rId2"/>
    <sheet name="Lot 03 MENUISERIES INTERIEURES" sheetId="5" r:id="rId3"/>
  </sheets>
  <definedNames>
    <definedName name="_Toc100223905" localSheetId="2">'Lot 03 MENUISERIES INTERIEURES'!#REF!</definedName>
    <definedName name="_Toc455063105" localSheetId="2">'Lot 03 MENUISERIES INTERIEURES'!$B$42</definedName>
    <definedName name="_Toc517335672" localSheetId="2">'Lot 03 MENUISERIES INTERIEURES'!#REF!</definedName>
    <definedName name="_Toc60664251" localSheetId="2">'Lot 03 MENUISERIES INTERIEURES'!#REF!</definedName>
    <definedName name="_Toc74558031" localSheetId="2">'Lot 03 MENUISERIES INTERIEURES'!$B$34</definedName>
    <definedName name="_Toc78814427" localSheetId="2">'Lot 03 MENUISERIES INTERIEURES'!#REF!</definedName>
    <definedName name="_Toc78814428" localSheetId="2">'Lot 03 MENUISERIES INTERIEURES'!#REF!</definedName>
    <definedName name="_Toc78814431" localSheetId="2">'Lot 03 MENUISERIES INTERIEURES'!#REF!</definedName>
    <definedName name="_xlnm.Print_Titles" localSheetId="2">'Lot 03 MENUISERIES INTERIEURES'!$2:$8</definedName>
    <definedName name="_xlnm.Print_Titles" localSheetId="1">Présentation!$2:$6</definedName>
    <definedName name="LOT" localSheetId="2">'Lot 03 MENUISERIES INTERIEURES'!$B$5</definedName>
    <definedName name="LOT" localSheetId="1">Présentation!$B$5</definedName>
    <definedName name="LOT">#REF!</definedName>
    <definedName name="N°_LOT" localSheetId="2">'Lot 03 MENUISERIES INTERIEURES'!$A$5</definedName>
    <definedName name="N°_LOT" localSheetId="1">Présentation!$A$5</definedName>
    <definedName name="N°_LOT">#REF!</definedName>
    <definedName name="_xlnm.Print_Area" localSheetId="2">'Lot 03 MENUISERIES INTERIEURES'!$A$1:$I$62</definedName>
    <definedName name="_xlnm.Print_Area" localSheetId="0">PDG!$A$1:$H$50</definedName>
    <definedName name="_xlnm.Print_Area" localSheetId="1">Présentation!$A$1:$I$29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4" l="1"/>
  <c r="F5" i="5"/>
  <c r="G47" i="5"/>
  <c r="G41" i="5"/>
  <c r="G37" i="5"/>
  <c r="G33" i="5"/>
  <c r="G29" i="5"/>
  <c r="G23" i="5"/>
  <c r="G18" i="5"/>
  <c r="G11" i="5"/>
  <c r="F4" i="4"/>
  <c r="E2" i="4"/>
  <c r="B53" i="5" l="1"/>
  <c r="B51" i="5"/>
  <c r="E2" i="5"/>
  <c r="F4" i="5" l="1"/>
</calcChain>
</file>

<file path=xl/sharedStrings.xml><?xml version="1.0" encoding="utf-8"?>
<sst xmlns="http://schemas.openxmlformats.org/spreadsheetml/2006/main" count="87" uniqueCount="63">
  <si>
    <t>Phase</t>
  </si>
  <si>
    <t>Total (€HT)</t>
  </si>
  <si>
    <t>Version</t>
  </si>
  <si>
    <t>BASE</t>
  </si>
  <si>
    <t>art.</t>
  </si>
  <si>
    <t>Prestation</t>
  </si>
  <si>
    <t>Unité</t>
  </si>
  <si>
    <t xml:space="preserve">Qté </t>
  </si>
  <si>
    <t xml:space="preserve">PU € </t>
  </si>
  <si>
    <t>TOTAL €</t>
  </si>
  <si>
    <t>Total €</t>
  </si>
  <si>
    <t>3.1.</t>
  </si>
  <si>
    <t xml:space="preserve">3.2. </t>
  </si>
  <si>
    <t xml:space="preserve">TVA au taux de : </t>
  </si>
  <si>
    <t>ens</t>
  </si>
  <si>
    <t>m²</t>
  </si>
  <si>
    <t>Chaque ouvrage devra faire l'objet d'une ligne de bordereau.</t>
  </si>
  <si>
    <t>MODE DE PRESENTATION</t>
  </si>
  <si>
    <t>L'entrepreneur présentera, obligatoirement, sa décomposition de prix global et forfaitaire suivant le cadre ci-après :</t>
  </si>
  <si>
    <t>L'entrepreneur pourra, s'il le juge nécessaire, ajouter des postes à ceux prévus,</t>
  </si>
  <si>
    <t>TOUTE OFFRE QUI NE REMPLIRA PAS CES EXIGENCES SERA ECARTEE SANS EXAMEN.</t>
  </si>
  <si>
    <t>N.B. :</t>
  </si>
  <si>
    <t>Les prix comprendront toutes les prestations et sujétions indiquées dans le devis descriptif et autres pièces du marché, y compris la fourniture et la pose avec tous ses accessoires, sauf exceptions précisées dans le devis descriptif.</t>
  </si>
  <si>
    <t>DCE</t>
  </si>
  <si>
    <t>PREAMBULE</t>
  </si>
  <si>
    <t xml:space="preserve">3.3. </t>
  </si>
  <si>
    <t>Marque :</t>
  </si>
  <si>
    <t>Référence :</t>
  </si>
  <si>
    <t xml:space="preserve">3.4. </t>
  </si>
  <si>
    <t xml:space="preserve">3.5. </t>
  </si>
  <si>
    <t xml:space="preserve">3.6. </t>
  </si>
  <si>
    <t>Dossier DOE</t>
  </si>
  <si>
    <t>Synthèse</t>
  </si>
  <si>
    <t>CHAMBRE TEMOIN</t>
  </si>
  <si>
    <t>Chambre témoin</t>
  </si>
  <si>
    <t>ml</t>
  </si>
  <si>
    <t>Ce cadre sera obligatoirement complété des métrés réalisés par l'entrepreneur (Dans l'ordre  demandé par le Maître d'ouvrage),</t>
  </si>
  <si>
    <r>
      <t xml:space="preserve">DECOMPOSITION DES PRIX GLOBALE ET FORFAITAIRE
</t>
    </r>
    <r>
      <rPr>
        <sz val="14"/>
        <color rgb="FF000000"/>
        <rFont val="Marianne ExtraBold"/>
        <family val="3"/>
      </rPr>
      <t xml:space="preserve">LOT 03 : MENUISERIES INTÉRIEURES </t>
    </r>
    <r>
      <rPr>
        <sz val="24"/>
        <color rgb="FF000000"/>
        <rFont val="Marianne ExtraBold"/>
        <family val="3"/>
      </rPr>
      <t xml:space="preserve"> </t>
    </r>
  </si>
  <si>
    <t>03</t>
  </si>
  <si>
    <t xml:space="preserve">MENUISERIES INTÉRIEURES </t>
  </si>
  <si>
    <t>BLOC PORTE</t>
  </si>
  <si>
    <t>DALLES DE FAUX PLAFOND</t>
  </si>
  <si>
    <t xml:space="preserve">Dalles 60 x 60 cm </t>
  </si>
  <si>
    <t>Dalles 120 x 60 cm</t>
  </si>
  <si>
    <t xml:space="preserve">Dimenssion : </t>
  </si>
  <si>
    <t xml:space="preserve">Porte cage d'escalier 1 </t>
  </si>
  <si>
    <t>U</t>
  </si>
  <si>
    <t xml:space="preserve">Porte cage d'escalier 2 </t>
  </si>
  <si>
    <t xml:space="preserve">DETALONNAGE DE PORTES </t>
  </si>
  <si>
    <t xml:space="preserve">Détalonnage portes </t>
  </si>
  <si>
    <t>PSE 03-1 - REMPLACEMENT PROFILE MAIN COURANTE</t>
  </si>
  <si>
    <t xml:space="preserve">Profilé de main courant </t>
  </si>
  <si>
    <t>PSE</t>
  </si>
  <si>
    <t xml:space="preserve">Total HT PSE 03-1 </t>
  </si>
  <si>
    <t xml:space="preserve">Total TTC PSE 03-1 </t>
  </si>
  <si>
    <r>
      <t xml:space="preserve">L'ensemble des cellule </t>
    </r>
    <r>
      <rPr>
        <sz val="11"/>
        <color rgb="FFFF0000"/>
        <rFont val="Marianne"/>
        <family val="3"/>
      </rPr>
      <t>rouge</t>
    </r>
    <r>
      <rPr>
        <sz val="11"/>
        <color theme="1"/>
        <rFont val="Marianne"/>
        <family val="3"/>
      </rPr>
      <t xml:space="preserve"> seront remplie  sans omission</t>
    </r>
  </si>
  <si>
    <t>Toutes les marques et références des matériaux et équipements proposés devront être précisées</t>
  </si>
  <si>
    <t>MONT SAINT AIGNAN 
RÉSIDENCE DU PANORAMA 
RÉSIDENCE DE LA RÉUSSITE</t>
  </si>
  <si>
    <t>MONT SAINT AIGNAN 
RÉSIDENCE DU PANORAMA RÉSIDENCE DE LA RÉUSSITE</t>
  </si>
  <si>
    <t xml:space="preserve">Travaux de rénovation intérieure du Bâtiment FLAUBERT de la résidence universitaire PANORAMA 
DPGF 
Marché de Travaux n° 26-003 - LOT 03 : MENUISERIES INTÉRIEURES  </t>
  </si>
  <si>
    <t xml:space="preserve">Travaux de rénovation intérieure du Bâtiment FLAUBERT de la résidence universitaire PANORAMA  
DPGF 
Marché de Travaux n° 26-003 - LOT 03 : MENUISERIES INTÉRIEURES </t>
  </si>
  <si>
    <t xml:space="preserve">Travaux de rénovation intérieure du Bâtiment FLAUBERT de la résidence universitaire PANORAMA  
DPGF 
Marché de Travaux n° 26-003 - LOT 03 : MENUISERIES INTÉRIEURES  </t>
  </si>
  <si>
    <t>RÉNOVATION INTÉRIEURE DU BÂTIMENT FLAUBERT 
RÉSIDENCE DU PANORAMA
MONT SAINT AIGNAN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</si>
</sst>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65" formatCode="dd/mm/yy"/>
    <numFmt numFmtId="166" formatCode="#,##0.00&quot; €HT&quot;"/>
    <numFmt numFmtId="167" formatCode="#,##0.00&quot; €TTC&quot;"/>
  </numFmts>
  <fonts count="48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002060"/>
      <name val="Calibri"/>
      <family val="2"/>
    </font>
    <font>
      <sz val="10"/>
      <color rgb="FF000000"/>
      <name val="Calibri Light"/>
      <family val="2"/>
    </font>
    <font>
      <b/>
      <sz val="10"/>
      <color rgb="FF403A60"/>
      <name val="Calibri Light"/>
      <family val="2"/>
    </font>
    <font>
      <b/>
      <sz val="10"/>
      <color rgb="FF403A60"/>
      <name val="Calibri"/>
      <family val="2"/>
    </font>
    <font>
      <b/>
      <sz val="18"/>
      <color rgb="FF008EAA"/>
      <name val="Calibri"/>
      <family val="2"/>
      <scheme val="minor"/>
    </font>
    <font>
      <sz val="18"/>
      <color rgb="FF008EAA"/>
      <name val="Calibri Light"/>
      <family val="2"/>
    </font>
    <font>
      <sz val="8"/>
      <color rgb="FF008EAA"/>
      <name val="Calibri Light"/>
      <family val="2"/>
    </font>
    <font>
      <b/>
      <sz val="8"/>
      <color rgb="FF403A60"/>
      <name val="Calibri Light"/>
      <family val="2"/>
    </font>
    <font>
      <sz val="8"/>
      <color rgb="FF403A60"/>
      <name val="Calibri Light"/>
      <family val="2"/>
    </font>
    <font>
      <u/>
      <sz val="11"/>
      <color theme="10"/>
      <name val="Arial"/>
      <family val="2"/>
    </font>
    <font>
      <u/>
      <sz val="8"/>
      <color theme="10"/>
      <name val="Calibri"/>
      <family val="2"/>
      <scheme val="minor"/>
    </font>
    <font>
      <b/>
      <sz val="20"/>
      <color rgb="FFFE5000"/>
      <name val="Calibri Light"/>
      <family val="2"/>
    </font>
    <font>
      <sz val="24"/>
      <color rgb="FF000000"/>
      <name val="Marianne ExtraBold"/>
      <family val="3"/>
    </font>
    <font>
      <sz val="14"/>
      <color rgb="FF000000"/>
      <name val="Marianne ExtraBold"/>
      <family val="3"/>
    </font>
    <font>
      <sz val="8"/>
      <color theme="1"/>
      <name val="Marianne"/>
      <family val="3"/>
    </font>
    <font>
      <sz val="11"/>
      <color theme="1"/>
      <name val="Marianne"/>
      <family val="3"/>
    </font>
    <font>
      <sz val="11"/>
      <color theme="0" tint="-0.499984740745262"/>
      <name val="Marianne"/>
      <family val="3"/>
    </font>
    <font>
      <b/>
      <sz val="11"/>
      <color theme="0" tint="-0.499984740745262"/>
      <name val="Marianne"/>
      <family val="3"/>
    </font>
    <font>
      <b/>
      <sz val="18"/>
      <color rgb="FFFE5000"/>
      <name val="Marianne"/>
      <family val="3"/>
    </font>
    <font>
      <sz val="11"/>
      <name val="Marianne"/>
      <family val="3"/>
    </font>
    <font>
      <b/>
      <sz val="12"/>
      <color theme="0"/>
      <name val="Marianne"/>
      <family val="3"/>
    </font>
    <font>
      <b/>
      <sz val="12"/>
      <color rgb="FFE1000F"/>
      <name val="Marianne"/>
      <family val="3"/>
    </font>
    <font>
      <sz val="10"/>
      <name val="Marianne"/>
      <family val="3"/>
    </font>
    <font>
      <b/>
      <sz val="10"/>
      <name val="Marianne"/>
      <family val="3"/>
    </font>
    <font>
      <sz val="10"/>
      <color theme="0" tint="-0.34998626667073579"/>
      <name val="Marianne"/>
      <family val="3"/>
    </font>
    <font>
      <b/>
      <sz val="11"/>
      <color theme="1"/>
      <name val="Marianne"/>
      <family val="3"/>
    </font>
    <font>
      <b/>
      <sz val="9"/>
      <name val="Marianne"/>
      <family val="3"/>
    </font>
    <font>
      <i/>
      <sz val="10"/>
      <name val="Marianne"/>
      <family val="3"/>
    </font>
    <font>
      <b/>
      <sz val="11"/>
      <name val="Marianne"/>
      <family val="3"/>
    </font>
    <font>
      <sz val="10"/>
      <color theme="0" tint="-0.499984740745262"/>
      <name val="Marianne"/>
      <family val="3"/>
    </font>
    <font>
      <b/>
      <sz val="9"/>
      <color theme="0" tint="-0.499984740745262"/>
      <name val="Marianne"/>
      <family val="3"/>
    </font>
    <font>
      <sz val="18"/>
      <color theme="0" tint="-0.499984740745262"/>
      <name val="Marianne ExtraBold"/>
      <family val="3"/>
    </font>
    <font>
      <b/>
      <sz val="16"/>
      <color rgb="FFE1000F"/>
      <name val="Marianne ExtraBold"/>
      <family val="3"/>
    </font>
    <font>
      <b/>
      <sz val="10"/>
      <color theme="1" tint="0.499984740745262"/>
      <name val="Marianne"/>
      <family val="3"/>
    </font>
    <font>
      <b/>
      <u/>
      <sz val="11"/>
      <color theme="1"/>
      <name val="Marianne"/>
      <family val="3"/>
    </font>
    <font>
      <b/>
      <i/>
      <sz val="10"/>
      <name val="Marianne"/>
      <family val="3"/>
    </font>
    <font>
      <sz val="11"/>
      <color rgb="FFFF0000"/>
      <name val="Marianne"/>
      <family val="3"/>
    </font>
    <font>
      <sz val="16"/>
      <color rgb="FF000000"/>
      <name val="Marianne ExtraBold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1000F"/>
        <bgColor indexed="64"/>
      </patternFill>
    </fill>
  </fills>
  <borders count="4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thin">
        <color theme="0"/>
      </right>
      <top style="thin">
        <color theme="0" tint="-0.24994659260841701"/>
      </top>
      <bottom/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/>
      <diagonal/>
    </border>
    <border>
      <left style="thin">
        <color theme="0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14999847407452621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 tint="-0.24994659260841701"/>
      </right>
      <top/>
      <bottom style="thin">
        <color theme="0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/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  <border>
      <left/>
      <right style="hair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/>
      </bottom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6" fillId="0" borderId="0"/>
    <xf numFmtId="0" fontId="6" fillId="0" borderId="0"/>
    <xf numFmtId="0" fontId="19" fillId="0" borderId="0" applyNumberFormat="0" applyFill="0" applyBorder="0" applyAlignment="0" applyProtection="0"/>
  </cellStyleXfs>
  <cellXfs count="185">
    <xf numFmtId="0" fontId="0" fillId="0" borderId="0" xfId="0"/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164" fontId="4" fillId="2" borderId="0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17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8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20" fillId="0" borderId="0" xfId="4" applyFont="1" applyBorder="1"/>
    <xf numFmtId="0" fontId="0" fillId="0" borderId="0" xfId="0" applyBorder="1"/>
    <xf numFmtId="0" fontId="3" fillId="0" borderId="0" xfId="0" applyFont="1"/>
    <xf numFmtId="0" fontId="10" fillId="0" borderId="0" xfId="0" applyFont="1" applyFill="1" applyAlignment="1"/>
    <xf numFmtId="0" fontId="13" fillId="0" borderId="0" xfId="0" applyFont="1" applyFill="1" applyAlignment="1"/>
    <xf numFmtId="0" fontId="12" fillId="0" borderId="0" xfId="0" applyFont="1" applyAlignment="1">
      <alignment wrapText="1"/>
    </xf>
    <xf numFmtId="0" fontId="1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7" fillId="0" borderId="0" xfId="0" applyFont="1" applyBorder="1"/>
    <xf numFmtId="0" fontId="18" fillId="0" borderId="0" xfId="0" applyFont="1" applyBorder="1"/>
    <xf numFmtId="0" fontId="17" fillId="0" borderId="0" xfId="0" applyFont="1" applyBorder="1" applyAlignment="1">
      <alignment horizontal="left" vertical="center"/>
    </xf>
    <xf numFmtId="0" fontId="14" fillId="0" borderId="0" xfId="0" applyFont="1" applyBorder="1" applyAlignment="1"/>
    <xf numFmtId="0" fontId="15" fillId="0" borderId="0" xfId="0" applyFont="1" applyBorder="1" applyAlignment="1"/>
    <xf numFmtId="0" fontId="10" fillId="0" borderId="0" xfId="0" applyFont="1" applyFill="1" applyBorder="1" applyAlignment="1"/>
    <xf numFmtId="0" fontId="22" fillId="0" borderId="0" xfId="0" applyFont="1" applyAlignment="1">
      <alignment vertical="center" wrapText="1"/>
    </xf>
    <xf numFmtId="0" fontId="25" fillId="0" borderId="0" xfId="0" applyFont="1" applyAlignment="1">
      <alignment horizontal="center"/>
    </xf>
    <xf numFmtId="0" fontId="25" fillId="0" borderId="0" xfId="0" applyFont="1"/>
    <xf numFmtId="1" fontId="26" fillId="2" borderId="14" xfId="0" applyNumberFormat="1" applyFont="1" applyFill="1" applyBorder="1" applyAlignment="1">
      <alignment horizontal="center"/>
    </xf>
    <xf numFmtId="1" fontId="27" fillId="2" borderId="1" xfId="0" applyNumberFormat="1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vertical="center"/>
    </xf>
    <xf numFmtId="0" fontId="28" fillId="2" borderId="19" xfId="0" applyFont="1" applyFill="1" applyBorder="1" applyAlignment="1">
      <alignment vertical="center"/>
    </xf>
    <xf numFmtId="4" fontId="27" fillId="2" borderId="20" xfId="0" applyNumberFormat="1" applyFont="1" applyFill="1" applyBorder="1" applyAlignment="1">
      <alignment horizontal="center" vertical="center"/>
    </xf>
    <xf numFmtId="164" fontId="29" fillId="2" borderId="0" xfId="0" applyNumberFormat="1" applyFont="1" applyFill="1" applyBorder="1" applyAlignment="1">
      <alignment horizontal="center" vertical="center"/>
    </xf>
    <xf numFmtId="165" fontId="26" fillId="2" borderId="20" xfId="0" applyNumberFormat="1" applyFont="1" applyFill="1" applyBorder="1" applyAlignment="1">
      <alignment horizontal="center" vertical="center"/>
    </xf>
    <xf numFmtId="166" fontId="32" fillId="2" borderId="4" xfId="2" applyNumberFormat="1" applyFont="1" applyFill="1" applyBorder="1" applyAlignment="1">
      <alignment horizontal="center" vertical="center"/>
    </xf>
    <xf numFmtId="166" fontId="32" fillId="4" borderId="2" xfId="2" applyNumberFormat="1" applyFont="1" applyFill="1" applyBorder="1" applyAlignment="1">
      <alignment horizontal="center" vertical="center"/>
    </xf>
    <xf numFmtId="166" fontId="32" fillId="2" borderId="3" xfId="2" applyNumberFormat="1" applyFont="1" applyFill="1" applyBorder="1" applyAlignment="1">
      <alignment horizontal="center" vertical="center"/>
    </xf>
    <xf numFmtId="166" fontId="33" fillId="4" borderId="5" xfId="2" applyNumberFormat="1" applyFont="1" applyFill="1" applyBorder="1" applyAlignment="1">
      <alignment horizontal="center" vertical="center"/>
    </xf>
    <xf numFmtId="4" fontId="27" fillId="3" borderId="28" xfId="0" applyNumberFormat="1" applyFont="1" applyFill="1" applyBorder="1" applyAlignment="1">
      <alignment horizontal="left" vertical="center" indent="1"/>
    </xf>
    <xf numFmtId="0" fontId="27" fillId="2" borderId="29" xfId="0" applyNumberFormat="1" applyFont="1" applyFill="1" applyBorder="1" applyAlignment="1">
      <alignment horizontal="center" vertical="center"/>
    </xf>
    <xf numFmtId="167" fontId="34" fillId="2" borderId="4" xfId="2" applyNumberFormat="1" applyFont="1" applyFill="1" applyBorder="1" applyAlignment="1">
      <alignment horizontal="center" vertical="center"/>
    </xf>
    <xf numFmtId="167" fontId="32" fillId="4" borderId="6" xfId="2" applyNumberFormat="1" applyFont="1" applyFill="1" applyBorder="1" applyAlignment="1">
      <alignment horizontal="center" vertical="center"/>
    </xf>
    <xf numFmtId="167" fontId="32" fillId="2" borderId="7" xfId="2" applyNumberFormat="1" applyFont="1" applyFill="1" applyBorder="1" applyAlignment="1">
      <alignment horizontal="center" vertical="center"/>
    </xf>
    <xf numFmtId="166" fontId="33" fillId="4" borderId="8" xfId="2" applyNumberFormat="1" applyFont="1" applyFill="1" applyBorder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25" fillId="2" borderId="0" xfId="0" applyFont="1" applyFill="1" applyAlignment="1">
      <alignment horizontal="left" indent="1"/>
    </xf>
    <xf numFmtId="164" fontId="25" fillId="2" borderId="0" xfId="0" applyNumberFormat="1" applyFont="1" applyFill="1" applyBorder="1" applyAlignment="1">
      <alignment horizontal="center" vertical="center"/>
    </xf>
    <xf numFmtId="4" fontId="25" fillId="2" borderId="0" xfId="0" applyNumberFormat="1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164" fontId="25" fillId="2" borderId="0" xfId="0" applyNumberFormat="1" applyFont="1" applyFill="1" applyAlignment="1">
      <alignment horizontal="center" vertical="center"/>
    </xf>
    <xf numFmtId="164" fontId="35" fillId="2" borderId="11" xfId="0" applyNumberFormat="1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/>
    </xf>
    <xf numFmtId="0" fontId="25" fillId="2" borderId="0" xfId="0" applyFont="1" applyFill="1" applyBorder="1" applyAlignment="1">
      <alignment horizontal="left" indent="1"/>
    </xf>
    <xf numFmtId="0" fontId="25" fillId="2" borderId="0" xfId="0" applyFont="1" applyFill="1" applyBorder="1" applyAlignment="1">
      <alignment horizontal="center" vertical="center"/>
    </xf>
    <xf numFmtId="4" fontId="25" fillId="2" borderId="0" xfId="0" applyNumberFormat="1" applyFont="1" applyFill="1" applyBorder="1" applyAlignment="1">
      <alignment horizontal="center" vertical="center"/>
    </xf>
    <xf numFmtId="0" fontId="32" fillId="2" borderId="0" xfId="2" applyFont="1" applyFill="1"/>
    <xf numFmtId="164" fontId="33" fillId="2" borderId="4" xfId="2" applyNumberFormat="1" applyFont="1" applyFill="1" applyBorder="1" applyAlignment="1">
      <alignment horizontal="center" vertical="center"/>
    </xf>
    <xf numFmtId="0" fontId="36" fillId="0" borderId="32" xfId="2" applyFont="1" applyFill="1" applyBorder="1" applyAlignment="1">
      <alignment horizontal="center" vertical="center"/>
    </xf>
    <xf numFmtId="49" fontId="32" fillId="0" borderId="32" xfId="2" applyNumberFormat="1" applyFont="1" applyFill="1" applyBorder="1" applyAlignment="1">
      <alignment horizontal="left" vertical="top" wrapText="1" indent="1"/>
    </xf>
    <xf numFmtId="49" fontId="32" fillId="0" borderId="32" xfId="2" applyNumberFormat="1" applyFont="1" applyFill="1" applyBorder="1" applyAlignment="1">
      <alignment horizontal="center" vertical="top"/>
    </xf>
    <xf numFmtId="164" fontId="33" fillId="0" borderId="0" xfId="2" applyNumberFormat="1" applyFont="1" applyFill="1" applyBorder="1" applyAlignment="1">
      <alignment horizontal="center" vertical="center"/>
    </xf>
    <xf numFmtId="4" fontId="32" fillId="0" borderId="32" xfId="2" applyNumberFormat="1" applyFont="1" applyFill="1" applyBorder="1" applyAlignment="1">
      <alignment horizontal="center" vertical="top"/>
    </xf>
    <xf numFmtId="164" fontId="32" fillId="0" borderId="32" xfId="2" applyNumberFormat="1" applyFont="1" applyFill="1" applyBorder="1" applyAlignment="1">
      <alignment horizontal="center" vertical="top"/>
    </xf>
    <xf numFmtId="164" fontId="25" fillId="0" borderId="31" xfId="0" applyNumberFormat="1" applyFont="1" applyFill="1" applyBorder="1" applyAlignment="1">
      <alignment vertical="top"/>
    </xf>
    <xf numFmtId="0" fontId="36" fillId="0" borderId="33" xfId="2" applyFont="1" applyFill="1" applyBorder="1" applyAlignment="1">
      <alignment horizontal="center" vertical="center"/>
    </xf>
    <xf numFmtId="49" fontId="32" fillId="0" borderId="33" xfId="2" applyNumberFormat="1" applyFont="1" applyFill="1" applyBorder="1" applyAlignment="1">
      <alignment horizontal="left" vertical="top" wrapText="1" indent="1"/>
    </xf>
    <xf numFmtId="49" fontId="32" fillId="0" borderId="33" xfId="2" applyNumberFormat="1" applyFont="1" applyFill="1" applyBorder="1" applyAlignment="1">
      <alignment horizontal="center" vertical="top"/>
    </xf>
    <xf numFmtId="4" fontId="32" fillId="0" borderId="33" xfId="2" applyNumberFormat="1" applyFont="1" applyBorder="1" applyAlignment="1">
      <alignment horizontal="center" vertical="top"/>
    </xf>
    <xf numFmtId="164" fontId="32" fillId="0" borderId="33" xfId="2" applyNumberFormat="1" applyFont="1" applyBorder="1" applyAlignment="1">
      <alignment horizontal="center" vertical="top"/>
    </xf>
    <xf numFmtId="164" fontId="33" fillId="0" borderId="0" xfId="2" applyNumberFormat="1" applyFont="1" applyBorder="1" applyAlignment="1">
      <alignment horizontal="center" vertical="center"/>
    </xf>
    <xf numFmtId="0" fontId="36" fillId="0" borderId="34" xfId="2" applyFont="1" applyFill="1" applyBorder="1" applyAlignment="1">
      <alignment horizontal="center" vertical="center"/>
    </xf>
    <xf numFmtId="49" fontId="32" fillId="0" borderId="34" xfId="2" applyNumberFormat="1" applyFont="1" applyFill="1" applyBorder="1" applyAlignment="1">
      <alignment horizontal="left" vertical="top" wrapText="1" indent="1"/>
    </xf>
    <xf numFmtId="49" fontId="32" fillId="0" borderId="34" xfId="2" applyNumberFormat="1" applyFont="1" applyFill="1" applyBorder="1" applyAlignment="1">
      <alignment horizontal="center" vertical="top"/>
    </xf>
    <xf numFmtId="164" fontId="33" fillId="0" borderId="0" xfId="2" applyNumberFormat="1" applyFont="1" applyAlignment="1">
      <alignment horizontal="center" vertical="center"/>
    </xf>
    <xf numFmtId="4" fontId="32" fillId="0" borderId="34" xfId="2" applyNumberFormat="1" applyFont="1" applyBorder="1" applyAlignment="1">
      <alignment horizontal="center" vertical="top"/>
    </xf>
    <xf numFmtId="164" fontId="32" fillId="0" borderId="34" xfId="2" applyNumberFormat="1" applyFont="1" applyBorder="1" applyAlignment="1">
      <alignment horizontal="center" vertical="top"/>
    </xf>
    <xf numFmtId="0" fontId="29" fillId="2" borderId="3" xfId="0" applyFont="1" applyFill="1" applyBorder="1" applyAlignment="1">
      <alignment horizontal="center"/>
    </xf>
    <xf numFmtId="0" fontId="29" fillId="2" borderId="3" xfId="0" applyFont="1" applyFill="1" applyBorder="1" applyAlignment="1">
      <alignment horizontal="left" indent="1"/>
    </xf>
    <xf numFmtId="0" fontId="29" fillId="2" borderId="3" xfId="0" applyFont="1" applyFill="1" applyBorder="1" applyAlignment="1">
      <alignment horizontal="center" vertical="center"/>
    </xf>
    <xf numFmtId="164" fontId="29" fillId="2" borderId="4" xfId="0" applyNumberFormat="1" applyFont="1" applyFill="1" applyBorder="1" applyAlignment="1">
      <alignment horizontal="center" vertical="center"/>
    </xf>
    <xf numFmtId="4" fontId="29" fillId="2" borderId="3" xfId="0" applyNumberFormat="1" applyFont="1" applyFill="1" applyBorder="1" applyAlignment="1">
      <alignment horizontal="center" vertical="center"/>
    </xf>
    <xf numFmtId="164" fontId="29" fillId="2" borderId="3" xfId="0" applyNumberFormat="1" applyFont="1" applyFill="1" applyBorder="1" applyAlignment="1">
      <alignment horizontal="center" vertical="center"/>
    </xf>
    <xf numFmtId="9" fontId="40" fillId="0" borderId="3" xfId="1" applyFont="1" applyFill="1" applyBorder="1" applyAlignment="1">
      <alignment horizontal="center" vertical="center"/>
    </xf>
    <xf numFmtId="164" fontId="39" fillId="2" borderId="0" xfId="2" applyNumberFormat="1" applyFont="1" applyFill="1" applyBorder="1" applyAlignment="1">
      <alignment horizontal="center" vertical="center"/>
    </xf>
    <xf numFmtId="164" fontId="39" fillId="0" borderId="26" xfId="2" applyNumberFormat="1" applyFont="1" applyBorder="1" applyAlignment="1">
      <alignment horizontal="center" vertical="center"/>
    </xf>
    <xf numFmtId="0" fontId="32" fillId="0" borderId="0" xfId="2" applyFont="1" applyAlignment="1">
      <alignment horizontal="center"/>
    </xf>
    <xf numFmtId="0" fontId="32" fillId="0" borderId="0" xfId="2" applyFont="1" applyAlignment="1">
      <alignment horizontal="left" indent="1"/>
    </xf>
    <xf numFmtId="4" fontId="32" fillId="2" borderId="0" xfId="2" applyNumberFormat="1" applyFont="1" applyFill="1" applyBorder="1"/>
    <xf numFmtId="4" fontId="32" fillId="0" borderId="0" xfId="2" applyNumberFormat="1" applyFont="1"/>
    <xf numFmtId="0" fontId="32" fillId="0" borderId="0" xfId="2" applyFont="1"/>
    <xf numFmtId="49" fontId="27" fillId="3" borderId="27" xfId="0" applyNumberFormat="1" applyFont="1" applyFill="1" applyBorder="1" applyAlignment="1">
      <alignment horizontal="left" vertical="center" indent="1"/>
    </xf>
    <xf numFmtId="0" fontId="35" fillId="7" borderId="30" xfId="0" applyFont="1" applyFill="1" applyBorder="1" applyAlignment="1">
      <alignment horizontal="center" vertical="center"/>
    </xf>
    <xf numFmtId="0" fontId="35" fillId="7" borderId="4" xfId="0" applyFont="1" applyFill="1" applyBorder="1" applyAlignment="1">
      <alignment horizontal="center" vertical="center"/>
    </xf>
    <xf numFmtId="164" fontId="35" fillId="7" borderId="11" xfId="0" applyNumberFormat="1" applyFont="1" applyFill="1" applyBorder="1" applyAlignment="1">
      <alignment horizontal="center" vertical="center"/>
    </xf>
    <xf numFmtId="49" fontId="33" fillId="5" borderId="3" xfId="2" applyNumberFormat="1" applyFont="1" applyFill="1" applyBorder="1" applyAlignment="1">
      <alignment horizontal="center" vertical="center"/>
    </xf>
    <xf numFmtId="49" fontId="33" fillId="5" borderId="3" xfId="2" applyNumberFormat="1" applyFont="1" applyFill="1" applyBorder="1" applyAlignment="1">
      <alignment horizontal="left" vertical="center" wrapText="1" indent="1"/>
    </xf>
    <xf numFmtId="49" fontId="43" fillId="5" borderId="3" xfId="2" applyNumberFormat="1" applyFont="1" applyFill="1" applyBorder="1" applyAlignment="1">
      <alignment horizontal="center" vertical="center"/>
    </xf>
    <xf numFmtId="164" fontId="33" fillId="5" borderId="3" xfId="2" applyNumberFormat="1" applyFont="1" applyFill="1" applyBorder="1" applyAlignment="1">
      <alignment horizontal="center" vertical="center"/>
    </xf>
    <xf numFmtId="49" fontId="33" fillId="6" borderId="3" xfId="2" applyNumberFormat="1" applyFont="1" applyFill="1" applyBorder="1" applyAlignment="1">
      <alignment horizontal="center" vertical="center"/>
    </xf>
    <xf numFmtId="164" fontId="38" fillId="6" borderId="26" xfId="0" applyNumberFormat="1" applyFont="1" applyFill="1" applyBorder="1" applyAlignment="1">
      <alignment horizontal="center" vertical="center"/>
    </xf>
    <xf numFmtId="0" fontId="35" fillId="0" borderId="0" xfId="0" applyFont="1" applyAlignment="1"/>
    <xf numFmtId="0" fontId="25" fillId="0" borderId="0" xfId="0" applyFont="1" applyAlignment="1"/>
    <xf numFmtId="0" fontId="32" fillId="0" borderId="0" xfId="3" applyFont="1" applyAlignment="1"/>
    <xf numFmtId="0" fontId="44" fillId="0" borderId="0" xfId="0" applyFont="1" applyAlignment="1">
      <alignment horizontal="left" vertical="center"/>
    </xf>
    <xf numFmtId="0" fontId="45" fillId="0" borderId="0" xfId="3" applyFont="1" applyAlignment="1">
      <alignment wrapText="1"/>
    </xf>
    <xf numFmtId="49" fontId="32" fillId="0" borderId="36" xfId="2" applyNumberFormat="1" applyFont="1" applyBorder="1" applyAlignment="1">
      <alignment horizontal="center" vertical="top"/>
    </xf>
    <xf numFmtId="49" fontId="32" fillId="0" borderId="36" xfId="2" applyNumberFormat="1" applyFont="1" applyFill="1" applyBorder="1" applyAlignment="1">
      <alignment horizontal="left" vertical="top" wrapText="1" indent="1"/>
    </xf>
    <xf numFmtId="49" fontId="37" fillId="0" borderId="36" xfId="2" applyNumberFormat="1" applyFont="1" applyBorder="1" applyAlignment="1">
      <alignment horizontal="left" vertical="top" wrapText="1" indent="1"/>
    </xf>
    <xf numFmtId="49" fontId="32" fillId="0" borderId="36" xfId="2" applyNumberFormat="1" applyFont="1" applyFill="1" applyBorder="1" applyAlignment="1">
      <alignment horizontal="center" vertical="top"/>
    </xf>
    <xf numFmtId="49" fontId="32" fillId="0" borderId="36" xfId="2" applyNumberFormat="1" applyFont="1" applyBorder="1" applyAlignment="1">
      <alignment horizontal="left" vertical="top" wrapText="1" indent="2"/>
    </xf>
    <xf numFmtId="164" fontId="8" fillId="0" borderId="0" xfId="2" applyNumberFormat="1" applyFont="1" applyFill="1" applyBorder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35" xfId="2" applyNumberFormat="1" applyFont="1" applyFill="1" applyBorder="1" applyAlignment="1">
      <alignment horizontal="center" vertical="center"/>
    </xf>
    <xf numFmtId="0" fontId="9" fillId="0" borderId="36" xfId="2" applyFont="1" applyFill="1" applyBorder="1" applyAlignment="1">
      <alignment horizontal="center" vertical="center"/>
    </xf>
    <xf numFmtId="4" fontId="7" fillId="0" borderId="36" xfId="2" applyNumberFormat="1" applyFont="1" applyFill="1" applyBorder="1" applyAlignment="1">
      <alignment horizontal="center" vertical="top"/>
    </xf>
    <xf numFmtId="164" fontId="7" fillId="0" borderId="36" xfId="2" applyNumberFormat="1" applyFont="1" applyFill="1" applyBorder="1" applyAlignment="1">
      <alignment horizontal="center" vertical="top"/>
    </xf>
    <xf numFmtId="4" fontId="7" fillId="0" borderId="36" xfId="2" applyNumberFormat="1" applyFont="1" applyBorder="1" applyAlignment="1">
      <alignment horizontal="center" vertical="top"/>
    </xf>
    <xf numFmtId="164" fontId="7" fillId="0" borderId="36" xfId="2" applyNumberFormat="1" applyFont="1" applyBorder="1" applyAlignment="1">
      <alignment horizontal="center" vertical="top"/>
    </xf>
    <xf numFmtId="4" fontId="7" fillId="0" borderId="37" xfId="2" applyNumberFormat="1" applyFont="1" applyBorder="1" applyAlignment="1">
      <alignment horizontal="center" vertical="top"/>
    </xf>
    <xf numFmtId="164" fontId="7" fillId="0" borderId="37" xfId="2" applyNumberFormat="1" applyFont="1" applyBorder="1" applyAlignment="1">
      <alignment horizontal="center" vertical="top"/>
    </xf>
    <xf numFmtId="4" fontId="7" fillId="0" borderId="38" xfId="2" applyNumberFormat="1" applyFont="1" applyBorder="1" applyAlignment="1">
      <alignment horizontal="center" vertical="top"/>
    </xf>
    <xf numFmtId="164" fontId="7" fillId="0" borderId="38" xfId="2" applyNumberFormat="1" applyFont="1" applyBorder="1" applyAlignment="1">
      <alignment horizontal="center" vertical="top"/>
    </xf>
    <xf numFmtId="0" fontId="9" fillId="0" borderId="37" xfId="2" applyFont="1" applyFill="1" applyBorder="1" applyAlignment="1">
      <alignment horizontal="center" vertical="center"/>
    </xf>
    <xf numFmtId="0" fontId="9" fillId="0" borderId="38" xfId="2" applyFont="1" applyFill="1" applyBorder="1" applyAlignment="1">
      <alignment horizontal="center" vertical="center"/>
    </xf>
    <xf numFmtId="49" fontId="7" fillId="0" borderId="38" xfId="2" applyNumberFormat="1" applyFont="1" applyFill="1" applyBorder="1" applyAlignment="1">
      <alignment horizontal="left" vertical="top" wrapText="1" indent="1"/>
    </xf>
    <xf numFmtId="49" fontId="7" fillId="0" borderId="38" xfId="2" applyNumberFormat="1" applyFont="1" applyFill="1" applyBorder="1" applyAlignment="1">
      <alignment horizontal="center" vertical="top"/>
    </xf>
    <xf numFmtId="0" fontId="9" fillId="0" borderId="36" xfId="2" applyFont="1" applyBorder="1" applyAlignment="1">
      <alignment horizontal="center" vertical="center"/>
    </xf>
    <xf numFmtId="4" fontId="7" fillId="0" borderId="38" xfId="2" applyNumberFormat="1" applyFont="1" applyFill="1" applyBorder="1" applyAlignment="1">
      <alignment horizontal="center" vertical="top"/>
    </xf>
    <xf numFmtId="164" fontId="7" fillId="0" borderId="38" xfId="2" applyNumberFormat="1" applyFont="1" applyFill="1" applyBorder="1" applyAlignment="1">
      <alignment horizontal="center" vertical="top"/>
    </xf>
    <xf numFmtId="4" fontId="7" fillId="0" borderId="37" xfId="2" applyNumberFormat="1" applyFont="1" applyFill="1" applyBorder="1" applyAlignment="1">
      <alignment horizontal="center" vertical="top"/>
    </xf>
    <xf numFmtId="164" fontId="7" fillId="0" borderId="37" xfId="2" applyNumberFormat="1" applyFont="1" applyFill="1" applyBorder="1" applyAlignment="1">
      <alignment horizontal="center" vertical="top"/>
    </xf>
    <xf numFmtId="0" fontId="9" fillId="0" borderId="38" xfId="2" applyFont="1" applyBorder="1" applyAlignment="1">
      <alignment horizontal="center" vertical="center"/>
    </xf>
    <xf numFmtId="49" fontId="7" fillId="0" borderId="37" xfId="2" applyNumberFormat="1" applyFont="1" applyFill="1" applyBorder="1" applyAlignment="1">
      <alignment horizontal="left" vertical="top" wrapText="1" indent="1"/>
    </xf>
    <xf numFmtId="49" fontId="7" fillId="0" borderId="37" xfId="2" applyNumberFormat="1" applyFont="1" applyFill="1" applyBorder="1" applyAlignment="1">
      <alignment horizontal="center" vertical="top"/>
    </xf>
    <xf numFmtId="164" fontId="2" fillId="0" borderId="39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vertical="top"/>
    </xf>
    <xf numFmtId="164" fontId="2" fillId="0" borderId="40" xfId="0" applyNumberFormat="1" applyFont="1" applyFill="1" applyBorder="1" applyAlignment="1">
      <alignment vertical="top"/>
    </xf>
    <xf numFmtId="49" fontId="32" fillId="0" borderId="38" xfId="2" applyNumberFormat="1" applyFont="1" applyFill="1" applyBorder="1" applyAlignment="1">
      <alignment horizontal="left" vertical="top" wrapText="1" indent="1"/>
    </xf>
    <xf numFmtId="49" fontId="32" fillId="0" borderId="38" xfId="2" applyNumberFormat="1" applyFont="1" applyFill="1" applyBorder="1" applyAlignment="1">
      <alignment horizontal="center" vertical="top"/>
    </xf>
    <xf numFmtId="49" fontId="32" fillId="0" borderId="36" xfId="2" applyNumberFormat="1" applyFont="1" applyFill="1" applyBorder="1" applyAlignment="1">
      <alignment horizontal="left" vertical="top" wrapText="1" indent="2"/>
    </xf>
    <xf numFmtId="49" fontId="32" fillId="0" borderId="38" xfId="2" applyNumberFormat="1" applyFont="1" applyFill="1" applyBorder="1" applyAlignment="1">
      <alignment horizontal="left" vertical="top" wrapText="1" indent="2"/>
    </xf>
    <xf numFmtId="0" fontId="9" fillId="0" borderId="0" xfId="2" applyFont="1" applyFill="1" applyBorder="1" applyAlignment="1">
      <alignment horizontal="center" vertical="center"/>
    </xf>
    <xf numFmtId="49" fontId="32" fillId="0" borderId="0" xfId="2" applyNumberFormat="1" applyFont="1" applyFill="1" applyBorder="1" applyAlignment="1">
      <alignment horizontal="left" vertical="top" wrapText="1" indent="2"/>
    </xf>
    <xf numFmtId="49" fontId="32" fillId="0" borderId="0" xfId="2" applyNumberFormat="1" applyFont="1" applyFill="1" applyBorder="1" applyAlignment="1">
      <alignment horizontal="center" vertical="top"/>
    </xf>
    <xf numFmtId="4" fontId="7" fillId="0" borderId="0" xfId="2" applyNumberFormat="1" applyFont="1" applyFill="1" applyBorder="1" applyAlignment="1">
      <alignment horizontal="center" vertical="top"/>
    </xf>
    <xf numFmtId="164" fontId="7" fillId="0" borderId="0" xfId="2" applyNumberFormat="1" applyFont="1" applyFill="1" applyBorder="1" applyAlignment="1">
      <alignment horizontal="center" vertical="top"/>
    </xf>
    <xf numFmtId="49" fontId="33" fillId="0" borderId="0" xfId="2" applyNumberFormat="1" applyFont="1" applyFill="1" applyBorder="1" applyAlignment="1">
      <alignment horizontal="center" vertical="center"/>
    </xf>
    <xf numFmtId="49" fontId="33" fillId="0" borderId="0" xfId="2" applyNumberFormat="1" applyFont="1" applyFill="1" applyBorder="1" applyAlignment="1">
      <alignment horizontal="left" vertical="center" wrapText="1" indent="1"/>
    </xf>
    <xf numFmtId="49" fontId="43" fillId="0" borderId="0" xfId="2" applyNumberFormat="1" applyFont="1" applyFill="1" applyBorder="1" applyAlignment="1">
      <alignment horizontal="center" vertical="center"/>
    </xf>
    <xf numFmtId="0" fontId="32" fillId="0" borderId="0" xfId="2" applyFont="1" applyFill="1" applyAlignment="1">
      <alignment horizontal="center"/>
    </xf>
    <xf numFmtId="0" fontId="32" fillId="0" borderId="0" xfId="2" applyFont="1" applyFill="1" applyAlignment="1">
      <alignment horizontal="left" indent="1"/>
    </xf>
    <xf numFmtId="4" fontId="32" fillId="0" borderId="0" xfId="2" applyNumberFormat="1" applyFont="1" applyFill="1" applyBorder="1"/>
    <xf numFmtId="4" fontId="32" fillId="0" borderId="0" xfId="2" applyNumberFormat="1" applyFont="1" applyFill="1"/>
    <xf numFmtId="0" fontId="32" fillId="0" borderId="0" xfId="2" applyFont="1" applyFill="1"/>
    <xf numFmtId="164" fontId="43" fillId="5" borderId="3" xfId="2" applyNumberFormat="1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2" fillId="5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5" fillId="0" borderId="0" xfId="3" applyFont="1" applyAlignment="1">
      <alignment horizontal="left" wrapText="1"/>
    </xf>
    <xf numFmtId="164" fontId="41" fillId="5" borderId="15" xfId="0" applyNumberFormat="1" applyFont="1" applyFill="1" applyBorder="1" applyAlignment="1">
      <alignment horizontal="left" vertical="center" wrapText="1"/>
    </xf>
    <xf numFmtId="164" fontId="41" fillId="5" borderId="16" xfId="0" applyNumberFormat="1" applyFont="1" applyFill="1" applyBorder="1" applyAlignment="1">
      <alignment horizontal="left" vertical="center" wrapText="1"/>
    </xf>
    <xf numFmtId="164" fontId="41" fillId="5" borderId="17" xfId="0" applyNumberFormat="1" applyFont="1" applyFill="1" applyBorder="1" applyAlignment="1">
      <alignment horizontal="left" vertical="center" wrapText="1"/>
    </xf>
    <xf numFmtId="164" fontId="30" fillId="8" borderId="21" xfId="0" applyNumberFormat="1" applyFont="1" applyFill="1" applyBorder="1" applyAlignment="1">
      <alignment horizontal="center" vertical="center"/>
    </xf>
    <xf numFmtId="164" fontId="30" fillId="8" borderId="22" xfId="0" applyNumberFormat="1" applyFont="1" applyFill="1" applyBorder="1" applyAlignment="1">
      <alignment horizontal="center" vertical="center"/>
    </xf>
    <xf numFmtId="164" fontId="30" fillId="8" borderId="23" xfId="0" applyNumberFormat="1" applyFont="1" applyFill="1" applyBorder="1" applyAlignment="1">
      <alignment horizontal="center" vertical="center"/>
    </xf>
    <xf numFmtId="0" fontId="31" fillId="2" borderId="24" xfId="2" applyFont="1" applyFill="1" applyBorder="1" applyAlignment="1">
      <alignment horizontal="left" vertical="center" indent="1"/>
    </xf>
    <xf numFmtId="0" fontId="31" fillId="2" borderId="25" xfId="2" applyFont="1" applyFill="1" applyBorder="1" applyAlignment="1">
      <alignment horizontal="left" vertical="center" indent="1"/>
    </xf>
    <xf numFmtId="166" fontId="33" fillId="4" borderId="9" xfId="2" applyNumberFormat="1" applyFont="1" applyFill="1" applyBorder="1" applyAlignment="1">
      <alignment horizontal="center" vertical="center"/>
    </xf>
    <xf numFmtId="166" fontId="33" fillId="4" borderId="26" xfId="2" applyNumberFormat="1" applyFont="1" applyFill="1" applyBorder="1" applyAlignment="1">
      <alignment horizontal="center" vertical="center"/>
    </xf>
    <xf numFmtId="166" fontId="33" fillId="4" borderId="7" xfId="2" applyNumberFormat="1" applyFont="1" applyFill="1" applyBorder="1" applyAlignment="1">
      <alignment horizontal="center" vertical="center"/>
    </xf>
    <xf numFmtId="0" fontId="42" fillId="2" borderId="12" xfId="0" applyFont="1" applyFill="1" applyBorder="1" applyAlignment="1">
      <alignment horizontal="left" vertical="top" wrapText="1"/>
    </xf>
    <xf numFmtId="0" fontId="42" fillId="2" borderId="13" xfId="0" applyFont="1" applyFill="1" applyBorder="1" applyAlignment="1">
      <alignment horizontal="left" vertical="top" wrapText="1"/>
    </xf>
    <xf numFmtId="0" fontId="38" fillId="6" borderId="3" xfId="0" applyFont="1" applyFill="1" applyBorder="1" applyAlignment="1">
      <alignment horizontal="left" vertical="center"/>
    </xf>
    <xf numFmtId="0" fontId="39" fillId="0" borderId="3" xfId="2" applyFont="1" applyFill="1" applyBorder="1" applyAlignment="1">
      <alignment horizontal="right" vertical="center"/>
    </xf>
    <xf numFmtId="164" fontId="39" fillId="2" borderId="9" xfId="2" applyNumberFormat="1" applyFont="1" applyFill="1" applyBorder="1" applyAlignment="1">
      <alignment horizontal="center" vertical="center"/>
    </xf>
    <xf numFmtId="164" fontId="39" fillId="2" borderId="10" xfId="2" applyNumberFormat="1" applyFont="1" applyFill="1" applyBorder="1" applyAlignment="1">
      <alignment horizontal="center" vertical="center"/>
    </xf>
    <xf numFmtId="164" fontId="39" fillId="2" borderId="26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7" fillId="5" borderId="0" xfId="0" applyFont="1" applyFill="1" applyAlignment="1">
      <alignment horizontal="center" vertical="center" wrapText="1"/>
    </xf>
  </cellXfs>
  <cellStyles count="5">
    <cellStyle name="Lien hypertexte" xfId="4" builtinId="8"/>
    <cellStyle name="Normal" xfId="0" builtinId="0"/>
    <cellStyle name="Normal 2 2 2" xfId="2" xr:uid="{00000000-0005-0000-0000-000002000000}"/>
    <cellStyle name="Normal_475 - DPGF - Lot N°21 Fluides Médicaux" xfId="3" xr:uid="{00000000-0005-0000-0000-000003000000}"/>
    <cellStyle name="Pourcentage" xfId="1" builtinId="5"/>
  </cellStyles>
  <dxfs count="102">
    <dxf>
      <fill>
        <patternFill>
          <bgColor rgb="FFFF000F"/>
        </patternFill>
      </fill>
    </dxf>
    <dxf>
      <fill>
        <patternFill>
          <bgColor rgb="FFFF000F"/>
        </patternFill>
      </fill>
    </dxf>
    <dxf>
      <fill>
        <patternFill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F000F"/>
      <color rgb="FFE1000F"/>
      <color rgb="FFDDD9C4"/>
      <color rgb="FFBFBFBF"/>
      <color rgb="FF403A57"/>
      <color rgb="FF008EAA"/>
      <color rgb="FFFE5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394137</xdr:colOff>
      <xdr:row>1</xdr:row>
      <xdr:rowOff>13137</xdr:rowOff>
    </xdr:from>
    <xdr:to>
      <xdr:col>7</xdr:col>
      <xdr:colOff>455284</xdr:colOff>
      <xdr:row>5</xdr:row>
      <xdr:rowOff>148955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3D33BAF-68D5-4AA4-9447-B77A60CA2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9103" y="197068"/>
          <a:ext cx="901974" cy="897818"/>
        </a:xfrm>
        <a:prstGeom prst="rect">
          <a:avLst/>
        </a:prstGeom>
      </xdr:spPr>
    </xdr:pic>
    <xdr:clientData/>
  </xdr:twoCellAnchor>
  <xdr:twoCellAnchor editAs="oneCell">
    <xdr:from>
      <xdr:col>0</xdr:col>
      <xdr:colOff>32845</xdr:colOff>
      <xdr:row>0</xdr:row>
      <xdr:rowOff>32845</xdr:rowOff>
    </xdr:from>
    <xdr:to>
      <xdr:col>1</xdr:col>
      <xdr:colOff>595660</xdr:colOff>
      <xdr:row>6</xdr:row>
      <xdr:rowOff>124810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80324E43-3405-4B51-9773-E4F5D909C1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991" b="25207"/>
        <a:stretch/>
      </xdr:blipFill>
      <xdr:spPr>
        <a:xfrm>
          <a:off x="32845" y="32845"/>
          <a:ext cx="1403643" cy="1234965"/>
        </a:xfrm>
        <a:prstGeom prst="rect">
          <a:avLst/>
        </a:prstGeom>
      </xdr:spPr>
    </xdr:pic>
    <xdr:clientData/>
  </xdr:twoCellAnchor>
  <xdr:twoCellAnchor editAs="oneCell">
    <xdr:from>
      <xdr:col>0</xdr:col>
      <xdr:colOff>755432</xdr:colOff>
      <xdr:row>21</xdr:row>
      <xdr:rowOff>180647</xdr:rowOff>
    </xdr:from>
    <xdr:to>
      <xdr:col>7</xdr:col>
      <xdr:colOff>95054</xdr:colOff>
      <xdr:row>42</xdr:row>
      <xdr:rowOff>99367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7C09EADC-AC47-4464-85FF-AA73262F75A7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55432" y="4181147"/>
          <a:ext cx="5225415" cy="39192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352425</xdr:colOff>
      <xdr:row>0</xdr:row>
      <xdr:rowOff>123824</xdr:rowOff>
    </xdr:from>
    <xdr:to>
      <xdr:col>8</xdr:col>
      <xdr:colOff>1368699</xdr:colOff>
      <xdr:row>0</xdr:row>
      <xdr:rowOff>1135415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E3933FC-D473-4AB6-9962-D8575FE85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3800" y="123824"/>
          <a:ext cx="1016274" cy="10115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543204</xdr:colOff>
      <xdr:row>0</xdr:row>
      <xdr:rowOff>1276350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B9E3AE8B-D534-4018-8C3E-C1D496553F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991" b="25207"/>
        <a:stretch/>
      </xdr:blipFill>
      <xdr:spPr>
        <a:xfrm>
          <a:off x="0" y="19050"/>
          <a:ext cx="1429029" cy="1257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352425</xdr:colOff>
      <xdr:row>0</xdr:row>
      <xdr:rowOff>123824</xdr:rowOff>
    </xdr:from>
    <xdr:to>
      <xdr:col>8</xdr:col>
      <xdr:colOff>1368699</xdr:colOff>
      <xdr:row>0</xdr:row>
      <xdr:rowOff>1135415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BB120CA-6E1A-47C7-A4F5-23E0F64DB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3800" y="123824"/>
          <a:ext cx="1016274" cy="10115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813093</xdr:colOff>
      <xdr:row>0</xdr:row>
      <xdr:rowOff>1254015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2EA1E3C-62DC-4866-A778-8F48A6882D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991" b="25207"/>
        <a:stretch/>
      </xdr:blipFill>
      <xdr:spPr>
        <a:xfrm>
          <a:off x="0" y="19050"/>
          <a:ext cx="1403643" cy="12349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tabSelected="1" view="pageBreakPreview" zoomScale="145" zoomScaleNormal="145" zoomScaleSheetLayoutView="145" workbookViewId="0">
      <selection activeCell="J15" sqref="J15"/>
    </sheetView>
  </sheetViews>
  <sheetFormatPr baseColWidth="10" defaultRowHeight="14.25" x14ac:dyDescent="0.2"/>
  <sheetData>
    <row r="1" spans="1:8" ht="15" customHeight="1" x14ac:dyDescent="0.2"/>
    <row r="2" spans="1:8" ht="15" customHeight="1" x14ac:dyDescent="0.2"/>
    <row r="3" spans="1:8" ht="15" customHeight="1" x14ac:dyDescent="0.2"/>
    <row r="4" spans="1:8" ht="15" customHeight="1" x14ac:dyDescent="0.2"/>
    <row r="5" spans="1:8" ht="15" customHeight="1" x14ac:dyDescent="0.2"/>
    <row r="6" spans="1:8" ht="15" customHeight="1" x14ac:dyDescent="0.2"/>
    <row r="7" spans="1:8" ht="15" customHeight="1" x14ac:dyDescent="0.2"/>
    <row r="8" spans="1:8" ht="15" customHeight="1" x14ac:dyDescent="0.2">
      <c r="A8" s="17"/>
      <c r="B8" s="162" t="s">
        <v>37</v>
      </c>
      <c r="C8" s="162"/>
      <c r="D8" s="162"/>
      <c r="E8" s="162"/>
      <c r="F8" s="162"/>
      <c r="G8" s="162"/>
      <c r="H8" s="17"/>
    </row>
    <row r="9" spans="1:8" ht="15" customHeight="1" x14ac:dyDescent="0.2">
      <c r="B9" s="162"/>
      <c r="C9" s="162"/>
      <c r="D9" s="162"/>
      <c r="E9" s="162"/>
      <c r="F9" s="162"/>
      <c r="G9" s="162"/>
    </row>
    <row r="10" spans="1:8" ht="15" customHeight="1" x14ac:dyDescent="0.2">
      <c r="A10" s="20"/>
      <c r="B10" s="162"/>
      <c r="C10" s="162"/>
      <c r="D10" s="162"/>
      <c r="E10" s="162"/>
      <c r="F10" s="162"/>
      <c r="G10" s="162"/>
      <c r="H10" s="19"/>
    </row>
    <row r="11" spans="1:8" ht="15" customHeight="1" x14ac:dyDescent="0.2">
      <c r="A11" s="1"/>
      <c r="B11" s="162"/>
      <c r="C11" s="162"/>
      <c r="D11" s="162"/>
      <c r="E11" s="162"/>
      <c r="F11" s="162"/>
      <c r="G11" s="162"/>
    </row>
    <row r="12" spans="1:8" ht="15" customHeight="1" x14ac:dyDescent="0.2">
      <c r="B12" s="162"/>
      <c r="C12" s="162"/>
      <c r="D12" s="162"/>
      <c r="E12" s="162"/>
      <c r="F12" s="162"/>
      <c r="G12" s="162"/>
    </row>
    <row r="13" spans="1:8" ht="15" customHeight="1" x14ac:dyDescent="0.2">
      <c r="B13" s="162"/>
      <c r="C13" s="162"/>
      <c r="D13" s="162"/>
      <c r="E13" s="162"/>
      <c r="F13" s="162"/>
      <c r="G13" s="162"/>
    </row>
    <row r="14" spans="1:8" ht="15" customHeight="1" x14ac:dyDescent="0.2">
      <c r="B14" s="28"/>
      <c r="C14" s="28"/>
      <c r="D14" s="28"/>
      <c r="E14" s="28"/>
      <c r="F14" s="28"/>
      <c r="G14" s="28"/>
    </row>
    <row r="15" spans="1:8" ht="15" customHeight="1" x14ac:dyDescent="0.2">
      <c r="A15" s="18"/>
      <c r="B15" s="28"/>
      <c r="C15" s="28"/>
      <c r="D15" s="28"/>
      <c r="E15" s="28"/>
      <c r="F15" s="28"/>
      <c r="G15" s="28"/>
      <c r="H15" s="18"/>
    </row>
    <row r="16" spans="1:8" ht="15" customHeight="1" x14ac:dyDescent="0.2">
      <c r="B16" s="184" t="s">
        <v>62</v>
      </c>
      <c r="C16" s="161"/>
      <c r="D16" s="161"/>
      <c r="E16" s="161"/>
      <c r="F16" s="161"/>
      <c r="G16" s="161"/>
    </row>
    <row r="17" spans="1:8" ht="15" customHeight="1" x14ac:dyDescent="0.2">
      <c r="A17" s="21"/>
      <c r="B17" s="161"/>
      <c r="C17" s="161"/>
      <c r="D17" s="161"/>
      <c r="E17" s="161"/>
      <c r="F17" s="161"/>
      <c r="G17" s="161"/>
      <c r="H17" s="21"/>
    </row>
    <row r="18" spans="1:8" ht="15" customHeight="1" x14ac:dyDescent="0.2">
      <c r="A18" s="21"/>
      <c r="B18" s="161"/>
      <c r="C18" s="161"/>
      <c r="D18" s="161"/>
      <c r="E18" s="161"/>
      <c r="F18" s="161"/>
      <c r="G18" s="161"/>
      <c r="H18" s="21"/>
    </row>
    <row r="19" spans="1:8" ht="15" customHeight="1" x14ac:dyDescent="0.2">
      <c r="A19" s="21"/>
      <c r="B19" s="161"/>
      <c r="C19" s="161"/>
      <c r="D19" s="161"/>
      <c r="E19" s="161"/>
      <c r="F19" s="161"/>
      <c r="G19" s="161"/>
      <c r="H19" s="21"/>
    </row>
    <row r="20" spans="1:8" ht="15" customHeight="1" x14ac:dyDescent="0.2">
      <c r="B20" s="161"/>
      <c r="C20" s="161"/>
      <c r="D20" s="161"/>
      <c r="E20" s="161"/>
      <c r="F20" s="161"/>
      <c r="G20" s="161"/>
    </row>
    <row r="21" spans="1:8" ht="15" customHeight="1" x14ac:dyDescent="0.2">
      <c r="B21" s="161"/>
      <c r="C21" s="161"/>
      <c r="D21" s="161"/>
      <c r="E21" s="161"/>
      <c r="F21" s="161"/>
      <c r="G21" s="161"/>
    </row>
    <row r="22" spans="1:8" ht="15" customHeight="1" x14ac:dyDescent="0.2"/>
    <row r="23" spans="1:8" ht="15" customHeight="1" x14ac:dyDescent="0.2"/>
    <row r="24" spans="1:8" ht="15" customHeight="1" x14ac:dyDescent="0.2"/>
    <row r="25" spans="1:8" ht="15" customHeight="1" x14ac:dyDescent="0.2"/>
    <row r="26" spans="1:8" ht="15" customHeight="1" x14ac:dyDescent="0.2"/>
    <row r="27" spans="1:8" ht="15" customHeight="1" x14ac:dyDescent="0.2"/>
    <row r="28" spans="1:8" ht="15" customHeight="1" x14ac:dyDescent="0.2"/>
    <row r="29" spans="1:8" ht="15" customHeight="1" x14ac:dyDescent="0.2"/>
    <row r="30" spans="1:8" ht="15" customHeight="1" x14ac:dyDescent="0.2"/>
    <row r="31" spans="1:8" ht="15" customHeight="1" x14ac:dyDescent="0.2"/>
    <row r="32" spans="1:8" ht="15" customHeight="1" x14ac:dyDescent="0.2"/>
    <row r="33" spans="1:8" ht="15" customHeight="1" x14ac:dyDescent="0.2"/>
    <row r="34" spans="1:8" ht="15" customHeight="1" x14ac:dyDescent="0.2"/>
    <row r="35" spans="1:8" ht="15" customHeight="1" x14ac:dyDescent="0.2"/>
    <row r="36" spans="1:8" ht="15" customHeight="1" x14ac:dyDescent="0.2"/>
    <row r="37" spans="1:8" ht="15" customHeight="1" x14ac:dyDescent="0.2">
      <c r="A37" s="15"/>
      <c r="B37" s="15"/>
      <c r="C37" s="15"/>
      <c r="D37" s="15"/>
      <c r="E37" s="15"/>
      <c r="F37" s="15"/>
      <c r="G37" s="15"/>
      <c r="H37" s="15"/>
    </row>
    <row r="38" spans="1:8" ht="15" customHeight="1" x14ac:dyDescent="0.35">
      <c r="A38" s="25"/>
      <c r="B38" s="25"/>
      <c r="C38" s="25"/>
      <c r="D38" s="25"/>
      <c r="E38" s="25"/>
      <c r="F38" s="25"/>
      <c r="G38" s="25"/>
      <c r="H38" s="25"/>
    </row>
    <row r="39" spans="1:8" ht="15" customHeight="1" x14ac:dyDescent="0.35">
      <c r="A39" s="25"/>
      <c r="B39" s="25"/>
      <c r="C39" s="25"/>
      <c r="D39" s="25"/>
      <c r="E39" s="25"/>
      <c r="F39" s="25"/>
      <c r="G39" s="25"/>
      <c r="H39" s="25"/>
    </row>
    <row r="40" spans="1:8" ht="15" customHeight="1" x14ac:dyDescent="0.35">
      <c r="A40" s="26"/>
      <c r="B40" s="26"/>
      <c r="C40" s="26"/>
      <c r="D40" s="26"/>
      <c r="E40" s="26"/>
      <c r="F40" s="26"/>
      <c r="G40" s="26"/>
      <c r="H40" s="26"/>
    </row>
    <row r="41" spans="1:8" ht="15" customHeight="1" x14ac:dyDescent="0.2">
      <c r="A41" s="15"/>
      <c r="B41" s="15"/>
      <c r="C41" s="15"/>
      <c r="D41" s="15"/>
      <c r="E41" s="15"/>
      <c r="F41" s="15"/>
      <c r="G41" s="15"/>
      <c r="H41" s="15"/>
    </row>
    <row r="42" spans="1:8" ht="15" customHeight="1" x14ac:dyDescent="0.2">
      <c r="A42" s="27"/>
      <c r="B42" s="27"/>
      <c r="C42" s="27"/>
      <c r="D42" s="27"/>
      <c r="E42" s="27"/>
      <c r="F42" s="27"/>
      <c r="G42" s="27"/>
      <c r="H42" s="27"/>
    </row>
    <row r="43" spans="1:8" ht="15" customHeight="1" x14ac:dyDescent="0.2">
      <c r="A43" s="15"/>
      <c r="B43" s="15"/>
      <c r="C43" s="15"/>
      <c r="D43" s="15"/>
      <c r="E43" s="15"/>
      <c r="F43" s="15"/>
      <c r="G43" s="15"/>
      <c r="H43" s="15"/>
    </row>
    <row r="44" spans="1:8" ht="15" customHeight="1" x14ac:dyDescent="0.2">
      <c r="A44" s="13"/>
      <c r="B44" s="13"/>
      <c r="C44" s="13"/>
      <c r="D44" s="13"/>
      <c r="E44" s="13"/>
      <c r="F44" s="13"/>
      <c r="G44" s="13"/>
      <c r="H44" s="13"/>
    </row>
    <row r="45" spans="1:8" ht="15" customHeight="1" x14ac:dyDescent="0.2">
      <c r="A45" s="22"/>
      <c r="B45" s="11"/>
      <c r="C45" s="11"/>
      <c r="D45" s="22"/>
      <c r="E45" s="10"/>
      <c r="F45" s="10"/>
      <c r="G45" s="22"/>
      <c r="H45" s="10"/>
    </row>
    <row r="46" spans="1:8" ht="15" customHeight="1" x14ac:dyDescent="0.2">
      <c r="A46" s="23"/>
      <c r="B46" s="11"/>
      <c r="C46" s="11"/>
      <c r="D46" s="23"/>
      <c r="E46" s="12"/>
      <c r="F46" s="12"/>
      <c r="G46" s="23"/>
      <c r="H46" s="12"/>
    </row>
    <row r="47" spans="1:8" ht="15" customHeight="1" x14ac:dyDescent="0.2">
      <c r="A47" s="159" t="s">
        <v>59</v>
      </c>
      <c r="B47" s="160"/>
      <c r="C47" s="160"/>
      <c r="D47" s="160"/>
      <c r="E47" s="160"/>
      <c r="F47" s="160"/>
      <c r="G47" s="160"/>
      <c r="H47" s="160"/>
    </row>
    <row r="48" spans="1:8" ht="15" customHeight="1" x14ac:dyDescent="0.2">
      <c r="A48" s="160"/>
      <c r="B48" s="160"/>
      <c r="C48" s="160"/>
      <c r="D48" s="160"/>
      <c r="E48" s="160"/>
      <c r="F48" s="160"/>
      <c r="G48" s="160"/>
      <c r="H48" s="160"/>
    </row>
    <row r="49" spans="1:8" ht="15" customHeight="1" x14ac:dyDescent="0.2">
      <c r="A49" s="160"/>
      <c r="B49" s="160"/>
      <c r="C49" s="160"/>
      <c r="D49" s="160"/>
      <c r="E49" s="160"/>
      <c r="F49" s="160"/>
      <c r="G49" s="160"/>
      <c r="H49" s="160"/>
    </row>
    <row r="50" spans="1:8" ht="15" customHeight="1" x14ac:dyDescent="0.2">
      <c r="A50" s="15"/>
      <c r="B50" s="13"/>
      <c r="C50" s="13"/>
      <c r="D50" s="13"/>
      <c r="E50" s="13"/>
      <c r="F50" s="13"/>
      <c r="G50" s="13"/>
      <c r="H50" s="13"/>
    </row>
    <row r="51" spans="1:8" ht="15" customHeight="1" x14ac:dyDescent="0.2">
      <c r="A51" s="10"/>
      <c r="B51" s="11"/>
      <c r="C51" s="11"/>
      <c r="D51" s="10"/>
      <c r="E51" s="10"/>
      <c r="F51" s="10"/>
      <c r="G51" s="24"/>
      <c r="H51" s="10"/>
    </row>
    <row r="52" spans="1:8" ht="15" customHeight="1" x14ac:dyDescent="0.2">
      <c r="A52" s="12"/>
      <c r="B52" s="11"/>
      <c r="C52" s="11"/>
      <c r="D52" s="12"/>
      <c r="E52" s="12"/>
      <c r="F52" s="12"/>
      <c r="G52" s="23"/>
      <c r="H52" s="12"/>
    </row>
    <row r="53" spans="1:8" ht="15" customHeight="1" x14ac:dyDescent="0.2">
      <c r="A53" s="12"/>
      <c r="B53" s="11"/>
      <c r="C53" s="11"/>
      <c r="D53" s="12"/>
      <c r="E53" s="12"/>
      <c r="F53" s="12"/>
      <c r="G53" s="23"/>
      <c r="H53" s="12"/>
    </row>
    <row r="54" spans="1:8" ht="15" customHeight="1" x14ac:dyDescent="0.2">
      <c r="A54" s="12"/>
      <c r="B54" s="11"/>
      <c r="C54" s="11"/>
      <c r="D54" s="12"/>
      <c r="E54" s="12"/>
      <c r="F54" s="12"/>
      <c r="G54" s="14"/>
      <c r="H54" s="12"/>
    </row>
  </sheetData>
  <mergeCells count="3">
    <mergeCell ref="A47:H49"/>
    <mergeCell ref="B16:G21"/>
    <mergeCell ref="B8:G13"/>
  </mergeCells>
  <printOptions horizontalCentered="1"/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showZeros="0" view="pageBreakPreview" topLeftCell="A25" zoomScaleNormal="100" zoomScaleSheetLayoutView="100" workbookViewId="0">
      <selection activeCell="A29" sqref="A29:I29"/>
    </sheetView>
  </sheetViews>
  <sheetFormatPr baseColWidth="10" defaultColWidth="11" defaultRowHeight="15" x14ac:dyDescent="0.25"/>
  <cols>
    <col min="1" max="1" width="11.625" style="2" customWidth="1"/>
    <col min="2" max="2" width="45.75" style="3" customWidth="1"/>
    <col min="3" max="3" width="7.875" style="3" customWidth="1"/>
    <col min="4" max="4" width="1.375" style="3" customWidth="1"/>
    <col min="5" max="5" width="8.25" style="3" customWidth="1"/>
    <col min="6" max="6" width="10.25" style="3" customWidth="1"/>
    <col min="7" max="7" width="11.75" style="3" customWidth="1"/>
    <col min="8" max="8" width="1.375" style="3" customWidth="1"/>
    <col min="9" max="9" width="21.75" style="3" customWidth="1"/>
    <col min="10" max="16384" width="11" style="3"/>
  </cols>
  <sheetData>
    <row r="1" spans="1:9" ht="101.25" customHeight="1" x14ac:dyDescent="0.25">
      <c r="A1" s="29"/>
      <c r="B1" s="30"/>
      <c r="C1" s="30"/>
      <c r="D1" s="30"/>
      <c r="E1" s="30"/>
      <c r="F1" s="30"/>
      <c r="G1" s="30"/>
      <c r="H1" s="30"/>
      <c r="I1" s="30"/>
    </row>
    <row r="2" spans="1:9" ht="64.5" customHeight="1" x14ac:dyDescent="0.25">
      <c r="A2" s="176" t="s">
        <v>57</v>
      </c>
      <c r="B2" s="177"/>
      <c r="C2" s="31" t="s">
        <v>0</v>
      </c>
      <c r="D2" s="32"/>
      <c r="E2" s="165" t="str">
        <f>"Cadre DPGF du lot n° "&amp;A5&amp;" - "&amp;B5</f>
        <v xml:space="preserve">Cadre DPGF du lot n° 03 - MENUISERIES INTÉRIEURES </v>
      </c>
      <c r="F2" s="166"/>
      <c r="G2" s="166"/>
      <c r="H2" s="166"/>
      <c r="I2" s="167"/>
    </row>
    <row r="3" spans="1:9" ht="24" customHeight="1" x14ac:dyDescent="0.25">
      <c r="A3" s="33"/>
      <c r="B3" s="34"/>
      <c r="C3" s="35" t="s">
        <v>23</v>
      </c>
      <c r="D3" s="36"/>
      <c r="E3" s="168" t="s">
        <v>1</v>
      </c>
      <c r="F3" s="169"/>
      <c r="G3" s="169"/>
      <c r="H3" s="169"/>
      <c r="I3" s="170"/>
    </row>
    <row r="4" spans="1:9" ht="15.75" x14ac:dyDescent="0.25">
      <c r="A4" s="171"/>
      <c r="B4" s="172"/>
      <c r="C4" s="37" t="s">
        <v>2</v>
      </c>
      <c r="D4" s="38"/>
      <c r="E4" s="39" t="s">
        <v>3</v>
      </c>
      <c r="F4" s="173">
        <f>+I85</f>
        <v>0</v>
      </c>
      <c r="G4" s="174"/>
      <c r="H4" s="40"/>
      <c r="I4" s="41"/>
    </row>
    <row r="5" spans="1:9" x14ac:dyDescent="0.25">
      <c r="A5" s="94" t="s">
        <v>38</v>
      </c>
      <c r="B5" s="42" t="s">
        <v>39</v>
      </c>
      <c r="C5" s="43">
        <v>1</v>
      </c>
      <c r="D5" s="44"/>
      <c r="E5" s="45"/>
      <c r="F5" s="175">
        <f>'Lot 03 MENUISERIES INTERIEURES'!F4</f>
        <v>0</v>
      </c>
      <c r="G5" s="175"/>
      <c r="H5" s="46"/>
      <c r="I5" s="47"/>
    </row>
    <row r="6" spans="1:9" x14ac:dyDescent="0.25">
      <c r="A6" s="4"/>
      <c r="B6" s="5"/>
      <c r="C6" s="6"/>
      <c r="D6" s="6"/>
      <c r="E6" s="7"/>
      <c r="F6" s="8"/>
      <c r="G6" s="9"/>
      <c r="H6" s="6"/>
      <c r="I6" s="9"/>
    </row>
    <row r="7" spans="1:9" x14ac:dyDescent="0.25">
      <c r="A7" s="89"/>
      <c r="B7" s="90"/>
      <c r="C7" s="89"/>
      <c r="D7" s="91"/>
      <c r="E7" s="92"/>
      <c r="F7" s="92"/>
      <c r="G7" s="92"/>
      <c r="H7" s="91"/>
      <c r="I7" s="93"/>
    </row>
    <row r="8" spans="1:9" x14ac:dyDescent="0.25">
      <c r="A8" s="104" t="s">
        <v>17</v>
      </c>
      <c r="B8" s="104"/>
      <c r="C8" s="104"/>
      <c r="D8" s="104"/>
      <c r="E8" s="104"/>
      <c r="F8" s="104"/>
      <c r="G8" s="104"/>
      <c r="H8" s="104"/>
      <c r="I8" s="104"/>
    </row>
    <row r="9" spans="1:9" ht="42" customHeight="1" x14ac:dyDescent="0.25">
      <c r="A9" s="29"/>
      <c r="B9" s="29"/>
      <c r="C9" s="29"/>
      <c r="D9" s="29"/>
      <c r="E9" s="29"/>
      <c r="F9" s="29"/>
      <c r="G9" s="29"/>
      <c r="H9" s="29"/>
      <c r="I9" s="29"/>
    </row>
    <row r="10" spans="1:9" ht="22.5" customHeight="1" x14ac:dyDescent="0.25">
      <c r="A10" s="105" t="s">
        <v>18</v>
      </c>
      <c r="B10" s="105"/>
      <c r="C10" s="105"/>
      <c r="D10" s="105"/>
      <c r="E10" s="105"/>
      <c r="F10" s="105"/>
      <c r="G10" s="105"/>
      <c r="H10" s="105"/>
      <c r="I10" s="105"/>
    </row>
    <row r="11" spans="1:9" ht="26.25" customHeight="1" x14ac:dyDescent="0.25">
      <c r="A11" s="105" t="s">
        <v>36</v>
      </c>
      <c r="B11" s="105"/>
      <c r="C11" s="105"/>
      <c r="D11" s="105"/>
      <c r="E11" s="105"/>
      <c r="F11" s="105"/>
      <c r="G11" s="105"/>
      <c r="H11" s="105"/>
      <c r="I11" s="105"/>
    </row>
    <row r="12" spans="1:9" ht="27" customHeight="1" x14ac:dyDescent="0.25">
      <c r="A12" s="105" t="s">
        <v>19</v>
      </c>
      <c r="B12" s="106"/>
      <c r="C12" s="106"/>
      <c r="D12" s="106"/>
      <c r="E12" s="106"/>
      <c r="F12" s="106"/>
      <c r="G12" s="106"/>
      <c r="H12" s="106"/>
      <c r="I12" s="106"/>
    </row>
    <row r="13" spans="1:9" ht="18" customHeight="1" x14ac:dyDescent="0.25">
      <c r="A13" s="105" t="s">
        <v>55</v>
      </c>
      <c r="B13" s="106"/>
      <c r="C13" s="106"/>
      <c r="D13" s="106"/>
      <c r="E13" s="106"/>
      <c r="F13" s="106"/>
      <c r="G13" s="106"/>
      <c r="H13" s="105"/>
      <c r="I13" s="105"/>
    </row>
    <row r="14" spans="1:9" ht="23.25" customHeight="1" x14ac:dyDescent="0.25">
      <c r="A14" s="105" t="s">
        <v>16</v>
      </c>
      <c r="B14" s="105"/>
      <c r="C14" s="105"/>
      <c r="D14" s="105"/>
      <c r="E14" s="105"/>
      <c r="F14" s="105"/>
      <c r="G14" s="105"/>
      <c r="H14" s="105"/>
      <c r="I14" s="105"/>
    </row>
    <row r="15" spans="1:9" ht="23.25" customHeight="1" x14ac:dyDescent="0.25">
      <c r="A15" s="105" t="s">
        <v>56</v>
      </c>
      <c r="B15" s="105"/>
      <c r="C15" s="105"/>
      <c r="D15" s="105"/>
      <c r="E15" s="105"/>
      <c r="F15" s="105"/>
      <c r="G15" s="105"/>
      <c r="H15" s="105"/>
      <c r="I15" s="105"/>
    </row>
    <row r="16" spans="1:9" ht="26.25" customHeight="1" x14ac:dyDescent="0.25">
      <c r="A16" s="105" t="s">
        <v>20</v>
      </c>
      <c r="B16" s="105"/>
      <c r="C16" s="105"/>
      <c r="D16" s="105"/>
      <c r="E16" s="105"/>
      <c r="F16" s="105"/>
      <c r="G16" s="105"/>
      <c r="H16" s="105"/>
      <c r="I16" s="105"/>
    </row>
    <row r="17" spans="1:9" ht="45.75" customHeight="1" x14ac:dyDescent="0.25">
      <c r="A17" s="107" t="s">
        <v>21</v>
      </c>
      <c r="B17" s="164" t="s">
        <v>22</v>
      </c>
      <c r="C17" s="164"/>
      <c r="D17" s="164"/>
      <c r="E17" s="164"/>
      <c r="F17" s="164"/>
      <c r="G17" s="164"/>
      <c r="H17" s="108"/>
      <c r="I17" s="108"/>
    </row>
    <row r="18" spans="1:9" ht="42" customHeight="1" x14ac:dyDescent="0.25">
      <c r="B18" s="2"/>
      <c r="C18" s="2"/>
      <c r="D18" s="2"/>
      <c r="E18" s="2"/>
      <c r="F18" s="2"/>
      <c r="G18" s="2"/>
      <c r="H18" s="2"/>
      <c r="I18" s="2"/>
    </row>
    <row r="19" spans="1:9" ht="42" customHeight="1" x14ac:dyDescent="0.25">
      <c r="B19" s="2"/>
      <c r="C19" s="2"/>
      <c r="D19" s="2"/>
      <c r="E19" s="2"/>
      <c r="F19" s="2"/>
      <c r="G19" s="2"/>
      <c r="H19" s="2"/>
      <c r="I19" s="2"/>
    </row>
    <row r="20" spans="1:9" ht="42" customHeight="1" x14ac:dyDescent="0.25">
      <c r="B20" s="2"/>
      <c r="C20" s="2"/>
      <c r="D20" s="2"/>
      <c r="E20" s="2"/>
      <c r="F20" s="2"/>
      <c r="G20" s="2"/>
      <c r="H20" s="2"/>
      <c r="I20" s="2"/>
    </row>
    <row r="21" spans="1:9" ht="42" customHeight="1" x14ac:dyDescent="0.25"/>
    <row r="22" spans="1:9" ht="42" customHeight="1" x14ac:dyDescent="0.25"/>
    <row r="23" spans="1:9" ht="42" customHeight="1" x14ac:dyDescent="0.25"/>
    <row r="24" spans="1:9" ht="42" customHeight="1" x14ac:dyDescent="0.25"/>
    <row r="25" spans="1:9" ht="42" customHeight="1" x14ac:dyDescent="0.25"/>
    <row r="26" spans="1:9" ht="42" customHeight="1" x14ac:dyDescent="0.25"/>
    <row r="27" spans="1:9" ht="42" customHeight="1" x14ac:dyDescent="0.25"/>
    <row r="28" spans="1:9" ht="42" customHeight="1" x14ac:dyDescent="0.25"/>
    <row r="29" spans="1:9" ht="51" customHeight="1" x14ac:dyDescent="0.25">
      <c r="A29" s="183" t="s">
        <v>60</v>
      </c>
      <c r="B29" s="163"/>
      <c r="C29" s="163"/>
      <c r="D29" s="163"/>
      <c r="E29" s="163"/>
      <c r="F29" s="163"/>
      <c r="G29" s="163"/>
      <c r="H29" s="163"/>
      <c r="I29" s="163"/>
    </row>
    <row r="30" spans="1:9" ht="54" customHeight="1" x14ac:dyDescent="0.25"/>
    <row r="31" spans="1:9" ht="15" customHeight="1" x14ac:dyDescent="0.25"/>
  </sheetData>
  <mergeCells count="8">
    <mergeCell ref="A29:I29"/>
    <mergeCell ref="B17:G17"/>
    <mergeCell ref="E2:I2"/>
    <mergeCell ref="E3:I3"/>
    <mergeCell ref="A4:B4"/>
    <mergeCell ref="F4:G4"/>
    <mergeCell ref="F5:G5"/>
    <mergeCell ref="A2:B2"/>
  </mergeCells>
  <conditionalFormatting sqref="A6:I7">
    <cfRule type="cellIs" dxfId="101" priority="9" operator="equal">
      <formula>0</formula>
    </cfRule>
  </conditionalFormatting>
  <conditionalFormatting sqref="E3">
    <cfRule type="cellIs" dxfId="100" priority="3" operator="equal">
      <formula>0</formula>
    </cfRule>
  </conditionalFormatting>
  <conditionalFormatting sqref="E3">
    <cfRule type="cellIs" dxfId="99" priority="2" operator="equal">
      <formula>0</formula>
    </cfRule>
  </conditionalFormatting>
  <conditionalFormatting sqref="A5:B5">
    <cfRule type="cellIs" dxfId="98" priority="1" operator="equal">
      <formula>0</formula>
    </cfRule>
  </conditionalFormatting>
  <conditionalFormatting sqref="A4:F4 A3:D3 C5:F5 H4:I5 C2:D2">
    <cfRule type="cellIs" dxfId="97" priority="5" operator="equal">
      <formula>0</formula>
    </cfRule>
  </conditionalFormatting>
  <conditionalFormatting sqref="E2:I2">
    <cfRule type="cellIs" dxfId="96" priority="4" operator="equal">
      <formula>0</formula>
    </cfRule>
  </conditionalFormatting>
  <printOptions horizontalCentered="1"/>
  <pageMargins left="0.25" right="0.25" top="0.75" bottom="0.75" header="0.3" footer="0.3"/>
  <pageSetup paperSize="9" scale="69" fitToHeight="0" orientation="portrait" r:id="rId1"/>
  <headerFooter>
    <oddFooter>&amp;L&amp;"Calibri,Normal"&amp;9&amp;K00-028&amp;A&amp;C&amp;9&amp;K00-031Mai 2022&amp;R&amp;"Calibri,Normal"&amp;9&amp;K00-028page &amp;P |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62"/>
  <sheetViews>
    <sheetView showZeros="0" view="pageBreakPreview" topLeftCell="A37" zoomScaleNormal="100" zoomScaleSheetLayoutView="100" workbookViewId="0">
      <selection activeCell="A60" sqref="A60:I62"/>
    </sheetView>
  </sheetViews>
  <sheetFormatPr baseColWidth="10" defaultColWidth="11" defaultRowHeight="15" x14ac:dyDescent="0.25"/>
  <cols>
    <col min="1" max="1" width="7.75" style="29" customWidth="1"/>
    <col min="2" max="2" width="45.75" style="30" customWidth="1"/>
    <col min="3" max="3" width="7.875" style="30" customWidth="1"/>
    <col min="4" max="4" width="1.375" style="30" customWidth="1"/>
    <col min="5" max="5" width="8.25" style="30" customWidth="1"/>
    <col min="6" max="6" width="10.25" style="30" customWidth="1"/>
    <col min="7" max="7" width="11.75" style="30" customWidth="1"/>
    <col min="8" max="8" width="1.375" style="30" customWidth="1"/>
    <col min="9" max="9" width="21.75" style="30" customWidth="1"/>
    <col min="10" max="16384" width="11" style="16"/>
  </cols>
  <sheetData>
    <row r="1" spans="1:9" ht="99" customHeight="1" x14ac:dyDescent="0.25"/>
    <row r="2" spans="1:9" ht="64.5" customHeight="1" x14ac:dyDescent="0.25">
      <c r="A2" s="176" t="s">
        <v>58</v>
      </c>
      <c r="B2" s="177"/>
      <c r="C2" s="31" t="s">
        <v>0</v>
      </c>
      <c r="D2" s="32"/>
      <c r="E2" s="165" t="str">
        <f>"Cadre DPGF du lot n° "&amp;A5&amp;" - "&amp;B5</f>
        <v xml:space="preserve">Cadre DPGF du lot n° 03 - MENUISERIES INTÉRIEURES </v>
      </c>
      <c r="F2" s="166"/>
      <c r="G2" s="166"/>
      <c r="H2" s="166"/>
      <c r="I2" s="167"/>
    </row>
    <row r="3" spans="1:9" ht="15.6" customHeight="1" x14ac:dyDescent="0.25">
      <c r="A3" s="33"/>
      <c r="B3" s="34"/>
      <c r="C3" s="35" t="s">
        <v>23</v>
      </c>
      <c r="D3" s="36"/>
      <c r="E3" s="168" t="s">
        <v>1</v>
      </c>
      <c r="F3" s="169"/>
      <c r="G3" s="169"/>
      <c r="H3" s="169"/>
      <c r="I3" s="170"/>
    </row>
    <row r="4" spans="1:9" ht="15.75" x14ac:dyDescent="0.25">
      <c r="A4" s="171"/>
      <c r="B4" s="172"/>
      <c r="C4" s="37" t="s">
        <v>2</v>
      </c>
      <c r="D4" s="38"/>
      <c r="E4" s="39" t="s">
        <v>3</v>
      </c>
      <c r="F4" s="173">
        <f>+I51</f>
        <v>0</v>
      </c>
      <c r="G4" s="174"/>
      <c r="H4" s="40"/>
      <c r="I4" s="41"/>
    </row>
    <row r="5" spans="1:9" x14ac:dyDescent="0.25">
      <c r="A5" s="94" t="s">
        <v>38</v>
      </c>
      <c r="B5" s="42" t="s">
        <v>39</v>
      </c>
      <c r="C5" s="43">
        <v>1</v>
      </c>
      <c r="D5" s="44"/>
      <c r="E5" s="45"/>
      <c r="F5" s="175">
        <f>I51</f>
        <v>0</v>
      </c>
      <c r="G5" s="175"/>
      <c r="H5" s="46"/>
      <c r="I5" s="47"/>
    </row>
    <row r="6" spans="1:9" ht="15" customHeight="1" x14ac:dyDescent="0.25">
      <c r="A6" s="48"/>
      <c r="B6" s="49"/>
      <c r="C6" s="50"/>
      <c r="D6" s="50"/>
      <c r="E6" s="51"/>
      <c r="F6" s="52"/>
      <c r="G6" s="53"/>
      <c r="H6" s="50"/>
      <c r="I6" s="53"/>
    </row>
    <row r="7" spans="1:9" x14ac:dyDescent="0.25">
      <c r="A7" s="95" t="s">
        <v>4</v>
      </c>
      <c r="B7" s="96" t="s">
        <v>5</v>
      </c>
      <c r="C7" s="96" t="s">
        <v>6</v>
      </c>
      <c r="D7" s="54"/>
      <c r="E7" s="96" t="s">
        <v>7</v>
      </c>
      <c r="F7" s="96" t="s">
        <v>8</v>
      </c>
      <c r="G7" s="96" t="s">
        <v>9</v>
      </c>
      <c r="H7" s="54"/>
      <c r="I7" s="97" t="s">
        <v>10</v>
      </c>
    </row>
    <row r="8" spans="1:9" x14ac:dyDescent="0.25">
      <c r="A8" s="55"/>
      <c r="B8" s="56"/>
      <c r="C8" s="57"/>
      <c r="D8" s="58"/>
      <c r="E8" s="58"/>
      <c r="F8" s="50"/>
      <c r="G8" s="58"/>
      <c r="H8" s="58"/>
      <c r="I8" s="59"/>
    </row>
    <row r="9" spans="1:9" x14ac:dyDescent="0.25">
      <c r="A9" s="98" t="s">
        <v>11</v>
      </c>
      <c r="B9" s="99" t="s">
        <v>24</v>
      </c>
      <c r="C9" s="98"/>
      <c r="D9" s="60"/>
      <c r="E9" s="100"/>
      <c r="F9" s="100"/>
      <c r="G9" s="100"/>
      <c r="H9" s="60"/>
      <c r="I9" s="101"/>
    </row>
    <row r="10" spans="1:9" x14ac:dyDescent="0.25">
      <c r="A10" s="61"/>
      <c r="B10" s="62"/>
      <c r="C10" s="63"/>
      <c r="D10" s="64"/>
      <c r="E10" s="65"/>
      <c r="F10" s="66"/>
      <c r="G10" s="66"/>
      <c r="H10" s="64"/>
      <c r="I10" s="67"/>
    </row>
    <row r="11" spans="1:9" x14ac:dyDescent="0.25">
      <c r="A11" s="68"/>
      <c r="B11" s="69" t="s">
        <v>31</v>
      </c>
      <c r="C11" s="70" t="s">
        <v>14</v>
      </c>
      <c r="D11" s="73"/>
      <c r="E11" s="71"/>
      <c r="F11" s="72"/>
      <c r="G11" s="72">
        <f>E11*F11</f>
        <v>0</v>
      </c>
      <c r="H11" s="64"/>
      <c r="I11" s="67"/>
    </row>
    <row r="12" spans="1:9" x14ac:dyDescent="0.25">
      <c r="A12" s="74"/>
      <c r="B12" s="75"/>
      <c r="C12" s="76"/>
      <c r="D12" s="77"/>
      <c r="E12" s="78"/>
      <c r="F12" s="79"/>
      <c r="G12" s="79"/>
      <c r="H12" s="64"/>
      <c r="I12" s="67"/>
    </row>
    <row r="13" spans="1:9" x14ac:dyDescent="0.25">
      <c r="A13" s="98" t="s">
        <v>12</v>
      </c>
      <c r="B13" s="99" t="s">
        <v>40</v>
      </c>
      <c r="C13" s="98"/>
      <c r="D13" s="60"/>
      <c r="E13" s="100"/>
      <c r="F13" s="100"/>
      <c r="G13" s="100"/>
      <c r="H13" s="60"/>
      <c r="I13" s="101"/>
    </row>
    <row r="14" spans="1:9" x14ac:dyDescent="0.25">
      <c r="A14" s="130"/>
      <c r="B14" s="110"/>
      <c r="C14" s="109"/>
      <c r="D14" s="115"/>
      <c r="E14" s="122"/>
      <c r="F14" s="123"/>
      <c r="G14" s="123"/>
      <c r="H14" s="114"/>
      <c r="I14" s="138"/>
    </row>
    <row r="15" spans="1:9" x14ac:dyDescent="0.25">
      <c r="A15" s="130"/>
      <c r="B15" s="111" t="s">
        <v>26</v>
      </c>
      <c r="C15" s="109"/>
      <c r="D15" s="115"/>
      <c r="E15" s="120"/>
      <c r="F15" s="121"/>
      <c r="G15" s="121"/>
      <c r="H15" s="114"/>
      <c r="I15" s="139"/>
    </row>
    <row r="16" spans="1:9" x14ac:dyDescent="0.25">
      <c r="A16" s="130"/>
      <c r="B16" s="111" t="s">
        <v>27</v>
      </c>
      <c r="C16" s="109"/>
      <c r="D16" s="115"/>
      <c r="E16" s="124"/>
      <c r="F16" s="125"/>
      <c r="G16" s="125"/>
      <c r="H16" s="114"/>
      <c r="I16" s="139"/>
    </row>
    <row r="17" spans="1:9" x14ac:dyDescent="0.25">
      <c r="A17" s="130"/>
      <c r="B17" s="111" t="s">
        <v>44</v>
      </c>
      <c r="C17" s="109"/>
      <c r="D17" s="115"/>
      <c r="E17" s="122"/>
      <c r="F17" s="123"/>
      <c r="G17" s="123"/>
      <c r="H17" s="114"/>
      <c r="I17" s="138"/>
    </row>
    <row r="18" spans="1:9" x14ac:dyDescent="0.25">
      <c r="A18" s="130"/>
      <c r="B18" s="143" t="s">
        <v>45</v>
      </c>
      <c r="C18" s="112" t="s">
        <v>46</v>
      </c>
      <c r="D18" s="115"/>
      <c r="E18" s="120"/>
      <c r="F18" s="121"/>
      <c r="G18" s="72">
        <f>E18*F18</f>
        <v>0</v>
      </c>
      <c r="H18" s="114"/>
      <c r="I18" s="139"/>
    </row>
    <row r="19" spans="1:9" x14ac:dyDescent="0.25">
      <c r="A19" s="135"/>
      <c r="B19" s="144"/>
      <c r="C19" s="142"/>
      <c r="D19" s="115"/>
      <c r="E19" s="124"/>
      <c r="F19" s="125"/>
      <c r="G19" s="125"/>
      <c r="H19" s="114"/>
      <c r="I19" s="139"/>
    </row>
    <row r="20" spans="1:9" x14ac:dyDescent="0.25">
      <c r="A20" s="135"/>
      <c r="B20" s="111" t="s">
        <v>26</v>
      </c>
      <c r="C20" s="142"/>
      <c r="D20" s="115"/>
      <c r="E20" s="122"/>
      <c r="F20" s="123"/>
      <c r="G20" s="123"/>
      <c r="H20" s="114"/>
      <c r="I20" s="138"/>
    </row>
    <row r="21" spans="1:9" x14ac:dyDescent="0.25">
      <c r="A21" s="135"/>
      <c r="B21" s="111" t="s">
        <v>27</v>
      </c>
      <c r="C21" s="142"/>
      <c r="D21" s="115"/>
      <c r="E21" s="120"/>
      <c r="F21" s="121"/>
      <c r="G21" s="121"/>
      <c r="H21" s="114"/>
      <c r="I21" s="139"/>
    </row>
    <row r="22" spans="1:9" x14ac:dyDescent="0.25">
      <c r="A22" s="135"/>
      <c r="B22" s="111" t="s">
        <v>44</v>
      </c>
      <c r="C22" s="142"/>
      <c r="D22" s="115"/>
      <c r="E22" s="124"/>
      <c r="F22" s="125"/>
      <c r="G22" s="125"/>
      <c r="H22" s="114"/>
      <c r="I22" s="139"/>
    </row>
    <row r="23" spans="1:9" x14ac:dyDescent="0.25">
      <c r="A23" s="127"/>
      <c r="B23" s="143" t="s">
        <v>47</v>
      </c>
      <c r="C23" s="142" t="s">
        <v>46</v>
      </c>
      <c r="D23" s="115"/>
      <c r="E23" s="122"/>
      <c r="F23" s="123"/>
      <c r="G23" s="72">
        <f>E23*F23</f>
        <v>0</v>
      </c>
      <c r="H23" s="114"/>
      <c r="I23" s="138"/>
    </row>
    <row r="24" spans="1:9" x14ac:dyDescent="0.25">
      <c r="A24" s="145"/>
      <c r="B24" s="146"/>
      <c r="C24" s="147"/>
      <c r="D24" s="115"/>
      <c r="E24" s="120"/>
      <c r="F24" s="121"/>
      <c r="G24" s="121"/>
      <c r="H24" s="114"/>
      <c r="I24" s="139"/>
    </row>
    <row r="25" spans="1:9" x14ac:dyDescent="0.25">
      <c r="A25" s="98" t="s">
        <v>25</v>
      </c>
      <c r="B25" s="99" t="s">
        <v>41</v>
      </c>
      <c r="C25" s="98"/>
      <c r="D25" s="60"/>
      <c r="E25" s="100"/>
      <c r="F25" s="100"/>
      <c r="G25" s="100"/>
      <c r="H25" s="60"/>
      <c r="I25" s="101"/>
    </row>
    <row r="26" spans="1:9" x14ac:dyDescent="0.25">
      <c r="A26" s="117"/>
      <c r="B26" s="110"/>
      <c r="C26" s="112"/>
      <c r="D26" s="115"/>
      <c r="E26" s="120"/>
      <c r="F26" s="121"/>
      <c r="G26" s="121"/>
      <c r="H26" s="114"/>
      <c r="I26" s="138"/>
    </row>
    <row r="27" spans="1:9" x14ac:dyDescent="0.25">
      <c r="A27" s="117"/>
      <c r="B27" s="111" t="s">
        <v>26</v>
      </c>
      <c r="C27" s="112"/>
      <c r="D27" s="115"/>
      <c r="E27" s="120"/>
      <c r="F27" s="121"/>
      <c r="G27" s="121"/>
      <c r="H27" s="114"/>
      <c r="I27" s="139"/>
    </row>
    <row r="28" spans="1:9" x14ac:dyDescent="0.25">
      <c r="A28" s="117"/>
      <c r="B28" s="111" t="s">
        <v>27</v>
      </c>
      <c r="C28" s="112"/>
      <c r="D28" s="116"/>
      <c r="E28" s="118"/>
      <c r="F28" s="119"/>
      <c r="G28" s="119">
        <v>0</v>
      </c>
      <c r="H28" s="116"/>
      <c r="I28" s="139"/>
    </row>
    <row r="29" spans="1:9" x14ac:dyDescent="0.25">
      <c r="A29" s="117"/>
      <c r="B29" s="113" t="s">
        <v>42</v>
      </c>
      <c r="C29" s="112" t="s">
        <v>15</v>
      </c>
      <c r="D29" s="116"/>
      <c r="E29" s="118"/>
      <c r="F29" s="119"/>
      <c r="G29" s="72">
        <f>E29*F29</f>
        <v>0</v>
      </c>
      <c r="H29" s="116"/>
      <c r="I29" s="139"/>
    </row>
    <row r="30" spans="1:9" x14ac:dyDescent="0.25">
      <c r="A30" s="117"/>
      <c r="B30" s="113"/>
      <c r="C30" s="112"/>
      <c r="D30" s="114"/>
      <c r="E30" s="118"/>
      <c r="F30" s="119"/>
      <c r="G30" s="119"/>
      <c r="H30" s="114"/>
      <c r="I30" s="139"/>
    </row>
    <row r="31" spans="1:9" x14ac:dyDescent="0.25">
      <c r="A31" s="117"/>
      <c r="B31" s="111" t="s">
        <v>26</v>
      </c>
      <c r="C31" s="112"/>
      <c r="D31" s="114"/>
      <c r="E31" s="118"/>
      <c r="F31" s="119"/>
      <c r="G31" s="119"/>
      <c r="H31" s="114"/>
      <c r="I31" s="139"/>
    </row>
    <row r="32" spans="1:9" x14ac:dyDescent="0.25">
      <c r="A32" s="117"/>
      <c r="B32" s="111" t="s">
        <v>27</v>
      </c>
      <c r="C32" s="112"/>
      <c r="D32" s="114"/>
      <c r="E32" s="118"/>
      <c r="F32" s="119"/>
      <c r="G32" s="119"/>
      <c r="H32" s="114"/>
      <c r="I32" s="139"/>
    </row>
    <row r="33" spans="1:9" x14ac:dyDescent="0.25">
      <c r="A33" s="117"/>
      <c r="B33" s="113" t="s">
        <v>43</v>
      </c>
      <c r="C33" s="112" t="s">
        <v>15</v>
      </c>
      <c r="D33" s="114"/>
      <c r="E33" s="118"/>
      <c r="F33" s="119"/>
      <c r="G33" s="72">
        <f>E33*F33</f>
        <v>0</v>
      </c>
      <c r="H33" s="114"/>
      <c r="I33" s="139"/>
    </row>
    <row r="34" spans="1:9" x14ac:dyDescent="0.25">
      <c r="A34" s="117"/>
      <c r="B34" s="110"/>
      <c r="C34" s="112"/>
      <c r="D34" s="114"/>
      <c r="E34" s="118"/>
      <c r="F34" s="119"/>
      <c r="G34" s="119"/>
      <c r="H34" s="114"/>
      <c r="I34" s="139"/>
    </row>
    <row r="35" spans="1:9" x14ac:dyDescent="0.25">
      <c r="A35" s="98" t="s">
        <v>28</v>
      </c>
      <c r="B35" s="99" t="s">
        <v>48</v>
      </c>
      <c r="C35" s="98"/>
      <c r="D35" s="60"/>
      <c r="E35" s="100"/>
      <c r="F35" s="100"/>
      <c r="G35" s="100"/>
      <c r="H35" s="60"/>
      <c r="I35" s="101"/>
    </row>
    <row r="36" spans="1:9" x14ac:dyDescent="0.25">
      <c r="A36" s="130"/>
      <c r="B36" s="110"/>
      <c r="C36" s="109"/>
      <c r="D36" s="115"/>
      <c r="E36" s="122"/>
      <c r="F36" s="123"/>
      <c r="G36" s="123"/>
      <c r="H36" s="115"/>
      <c r="I36" s="139"/>
    </row>
    <row r="37" spans="1:9" x14ac:dyDescent="0.25">
      <c r="A37" s="130"/>
      <c r="B37" s="111" t="s">
        <v>49</v>
      </c>
      <c r="C37" s="109" t="s">
        <v>46</v>
      </c>
      <c r="D37" s="115"/>
      <c r="E37" s="120"/>
      <c r="F37" s="121"/>
      <c r="G37" s="121">
        <f>E37*F37</f>
        <v>0</v>
      </c>
      <c r="H37" s="115"/>
      <c r="I37" s="139"/>
    </row>
    <row r="38" spans="1:9" x14ac:dyDescent="0.25">
      <c r="A38" s="145"/>
      <c r="B38" s="146"/>
      <c r="C38" s="147"/>
      <c r="D38" s="114"/>
      <c r="E38" s="148"/>
      <c r="F38" s="149"/>
      <c r="G38" s="149"/>
      <c r="H38" s="114"/>
      <c r="I38" s="139"/>
    </row>
    <row r="39" spans="1:9" x14ac:dyDescent="0.25">
      <c r="A39" s="98" t="s">
        <v>30</v>
      </c>
      <c r="B39" s="99" t="s">
        <v>33</v>
      </c>
      <c r="C39" s="98"/>
      <c r="D39" s="60"/>
      <c r="E39" s="100"/>
      <c r="F39" s="100"/>
      <c r="G39" s="100"/>
      <c r="H39" s="60"/>
      <c r="I39" s="101"/>
    </row>
    <row r="40" spans="1:9" x14ac:dyDescent="0.25">
      <c r="A40" s="126"/>
      <c r="B40" s="136"/>
      <c r="C40" s="137"/>
      <c r="D40" s="114"/>
      <c r="E40" s="133"/>
      <c r="F40" s="134"/>
      <c r="G40" s="134"/>
      <c r="H40" s="114"/>
      <c r="I40" s="139"/>
    </row>
    <row r="41" spans="1:9" x14ac:dyDescent="0.25">
      <c r="A41" s="117"/>
      <c r="B41" s="110" t="s">
        <v>34</v>
      </c>
      <c r="C41" s="112" t="s">
        <v>14</v>
      </c>
      <c r="D41" s="116"/>
      <c r="E41" s="118"/>
      <c r="F41" s="119"/>
      <c r="G41" s="72">
        <f>E41*F41</f>
        <v>0</v>
      </c>
      <c r="H41" s="116"/>
      <c r="I41" s="139"/>
    </row>
    <row r="42" spans="1:9" x14ac:dyDescent="0.25">
      <c r="A42" s="127"/>
      <c r="B42" s="128"/>
      <c r="C42" s="129"/>
      <c r="D42" s="114"/>
      <c r="E42" s="131"/>
      <c r="F42" s="132"/>
      <c r="G42" s="132"/>
      <c r="H42" s="114"/>
      <c r="I42" s="139"/>
    </row>
    <row r="43" spans="1:9" ht="25.5" x14ac:dyDescent="0.25">
      <c r="A43" s="98" t="s">
        <v>29</v>
      </c>
      <c r="B43" s="99" t="s">
        <v>50</v>
      </c>
      <c r="C43" s="98"/>
      <c r="D43" s="60"/>
      <c r="E43" s="100"/>
      <c r="F43" s="100"/>
      <c r="G43" s="100"/>
      <c r="H43" s="60"/>
      <c r="I43" s="101"/>
    </row>
    <row r="44" spans="1:9" x14ac:dyDescent="0.25">
      <c r="A44" s="126"/>
      <c r="B44" s="110"/>
      <c r="C44" s="109"/>
      <c r="D44" s="114"/>
      <c r="E44" s="133"/>
      <c r="F44" s="134"/>
      <c r="G44" s="134"/>
      <c r="H44" s="114"/>
      <c r="I44" s="138"/>
    </row>
    <row r="45" spans="1:9" x14ac:dyDescent="0.25">
      <c r="A45" s="117"/>
      <c r="B45" s="111" t="s">
        <v>26</v>
      </c>
      <c r="C45" s="109"/>
      <c r="D45" s="114"/>
      <c r="E45" s="118"/>
      <c r="F45" s="119"/>
      <c r="G45" s="119"/>
      <c r="H45" s="114"/>
      <c r="I45" s="139"/>
    </row>
    <row r="46" spans="1:9" x14ac:dyDescent="0.25">
      <c r="A46" s="117"/>
      <c r="B46" s="111" t="s">
        <v>27</v>
      </c>
      <c r="C46" s="109"/>
      <c r="D46" s="114"/>
      <c r="E46" s="118"/>
      <c r="F46" s="119"/>
      <c r="G46" s="119"/>
      <c r="H46" s="114"/>
      <c r="I46" s="139"/>
    </row>
    <row r="47" spans="1:9" x14ac:dyDescent="0.25">
      <c r="A47" s="117"/>
      <c r="B47" s="113" t="s">
        <v>51</v>
      </c>
      <c r="C47" s="109" t="s">
        <v>35</v>
      </c>
      <c r="D47" s="114"/>
      <c r="E47" s="118"/>
      <c r="F47" s="119"/>
      <c r="G47" s="72">
        <f>E47*F47</f>
        <v>0</v>
      </c>
      <c r="H47" s="114"/>
      <c r="I47" s="140"/>
    </row>
    <row r="48" spans="1:9" x14ac:dyDescent="0.25">
      <c r="A48" s="127"/>
      <c r="B48" s="141"/>
      <c r="C48" s="142"/>
      <c r="D48" s="114"/>
      <c r="E48" s="131"/>
      <c r="F48" s="132"/>
      <c r="G48" s="132"/>
      <c r="H48" s="114"/>
      <c r="I48" s="138"/>
    </row>
    <row r="49" spans="1:9" x14ac:dyDescent="0.25">
      <c r="A49" s="178" t="s">
        <v>32</v>
      </c>
      <c r="B49" s="178"/>
      <c r="C49" s="178"/>
      <c r="D49" s="36"/>
      <c r="E49" s="102"/>
      <c r="F49" s="102"/>
      <c r="G49" s="102"/>
      <c r="H49" s="36"/>
      <c r="I49" s="103"/>
    </row>
    <row r="50" spans="1:9" x14ac:dyDescent="0.25">
      <c r="A50" s="80"/>
      <c r="B50" s="81"/>
      <c r="C50" s="82"/>
      <c r="D50" s="83"/>
      <c r="E50" s="84"/>
      <c r="F50" s="85"/>
      <c r="G50" s="85"/>
      <c r="H50" s="83"/>
      <c r="I50" s="85"/>
    </row>
    <row r="51" spans="1:9" x14ac:dyDescent="0.25">
      <c r="A51" s="98" t="s">
        <v>3</v>
      </c>
      <c r="B51" s="99" t="str">
        <f>"Total HT BASE du lot "&amp;$B$5</f>
        <v xml:space="preserve">Total HT BASE du lot MENUISERIES INTÉRIEURES </v>
      </c>
      <c r="C51" s="98"/>
      <c r="D51" s="60"/>
      <c r="E51" s="100"/>
      <c r="F51" s="100"/>
      <c r="G51" s="158"/>
      <c r="H51" s="60"/>
      <c r="I51" s="101"/>
    </row>
    <row r="52" spans="1:9" x14ac:dyDescent="0.25">
      <c r="A52" s="179" t="s">
        <v>13</v>
      </c>
      <c r="B52" s="179"/>
      <c r="C52" s="86">
        <v>0.1</v>
      </c>
      <c r="D52" s="87"/>
      <c r="E52" s="180"/>
      <c r="F52" s="181"/>
      <c r="G52" s="182"/>
      <c r="H52" s="87"/>
      <c r="I52" s="88"/>
    </row>
    <row r="53" spans="1:9" x14ac:dyDescent="0.25">
      <c r="A53" s="98" t="s">
        <v>3</v>
      </c>
      <c r="B53" s="99" t="str">
        <f>"Total TTC BASE du lot "&amp;$B$5</f>
        <v xml:space="preserve">Total TTC BASE du lot MENUISERIES INTÉRIEURES </v>
      </c>
      <c r="C53" s="98"/>
      <c r="D53" s="60"/>
      <c r="E53" s="100"/>
      <c r="F53" s="100"/>
      <c r="G53" s="100"/>
      <c r="H53" s="60"/>
      <c r="I53" s="101"/>
    </row>
    <row r="54" spans="1:9" x14ac:dyDescent="0.25">
      <c r="A54" s="150"/>
      <c r="B54" s="151"/>
      <c r="C54" s="150"/>
      <c r="D54" s="64"/>
      <c r="E54" s="152"/>
      <c r="F54" s="152"/>
      <c r="G54" s="152"/>
      <c r="H54" s="64"/>
      <c r="I54" s="64"/>
    </row>
    <row r="55" spans="1:9" x14ac:dyDescent="0.25">
      <c r="A55" s="153"/>
      <c r="B55" s="154"/>
      <c r="C55" s="153"/>
      <c r="D55" s="155"/>
      <c r="E55" s="156"/>
      <c r="F55" s="156"/>
      <c r="G55" s="156"/>
      <c r="H55" s="155"/>
      <c r="I55" s="157"/>
    </row>
    <row r="56" spans="1:9" x14ac:dyDescent="0.25">
      <c r="A56" s="98" t="s">
        <v>52</v>
      </c>
      <c r="B56" s="99" t="s">
        <v>53</v>
      </c>
      <c r="C56" s="98"/>
      <c r="D56" s="60"/>
      <c r="E56" s="100"/>
      <c r="F56" s="100"/>
      <c r="G56" s="100"/>
      <c r="H56" s="60"/>
      <c r="I56" s="101"/>
    </row>
    <row r="57" spans="1:9" x14ac:dyDescent="0.25">
      <c r="A57" s="179" t="s">
        <v>13</v>
      </c>
      <c r="B57" s="179"/>
      <c r="C57" s="86">
        <v>0.1</v>
      </c>
      <c r="D57" s="87"/>
      <c r="E57" s="180"/>
      <c r="F57" s="181"/>
      <c r="G57" s="182"/>
      <c r="H57" s="87"/>
      <c r="I57" s="88"/>
    </row>
    <row r="58" spans="1:9" x14ac:dyDescent="0.25">
      <c r="A58" s="98" t="s">
        <v>52</v>
      </c>
      <c r="B58" s="99" t="s">
        <v>54</v>
      </c>
      <c r="C58" s="98"/>
      <c r="D58" s="60"/>
      <c r="E58" s="100"/>
      <c r="F58" s="100"/>
      <c r="G58" s="100"/>
      <c r="H58" s="60"/>
      <c r="I58" s="101"/>
    </row>
    <row r="59" spans="1:9" x14ac:dyDescent="0.25">
      <c r="A59" s="89"/>
      <c r="B59" s="90"/>
      <c r="C59" s="89"/>
      <c r="D59" s="91"/>
      <c r="E59" s="92"/>
      <c r="F59" s="92"/>
      <c r="G59" s="92"/>
      <c r="H59" s="91"/>
      <c r="I59" s="93"/>
    </row>
    <row r="60" spans="1:9" ht="15" customHeight="1" x14ac:dyDescent="0.25">
      <c r="A60" s="159" t="s">
        <v>61</v>
      </c>
      <c r="B60" s="159"/>
      <c r="C60" s="159"/>
      <c r="D60" s="159"/>
      <c r="E60" s="159"/>
      <c r="F60" s="159"/>
      <c r="G60" s="159"/>
      <c r="H60" s="159"/>
      <c r="I60" s="159"/>
    </row>
    <row r="61" spans="1:9" x14ac:dyDescent="0.25">
      <c r="A61" s="159"/>
      <c r="B61" s="159"/>
      <c r="C61" s="159"/>
      <c r="D61" s="159"/>
      <c r="E61" s="159"/>
      <c r="F61" s="159"/>
      <c r="G61" s="159"/>
      <c r="H61" s="159"/>
      <c r="I61" s="159"/>
    </row>
    <row r="62" spans="1:9" x14ac:dyDescent="0.25">
      <c r="A62" s="159"/>
      <c r="B62" s="159"/>
      <c r="C62" s="159"/>
      <c r="D62" s="159"/>
      <c r="E62" s="159"/>
      <c r="F62" s="159"/>
      <c r="G62" s="159"/>
      <c r="H62" s="159"/>
      <c r="I62" s="159"/>
    </row>
  </sheetData>
  <mergeCells count="12">
    <mergeCell ref="A60:I62"/>
    <mergeCell ref="F5:G5"/>
    <mergeCell ref="A2:B2"/>
    <mergeCell ref="E2:I2"/>
    <mergeCell ref="E3:I3"/>
    <mergeCell ref="A4:B4"/>
    <mergeCell ref="F4:G4"/>
    <mergeCell ref="A49:C49"/>
    <mergeCell ref="A52:B52"/>
    <mergeCell ref="E52:G52"/>
    <mergeCell ref="A57:B57"/>
    <mergeCell ref="E57:G57"/>
  </mergeCells>
  <conditionalFormatting sqref="I50 H4:H8 A4:F4 A3:D3 A6:G8 C5:F5 A9:H9 C2:D2 A12:C12 A11 A49:H50 B30:H30 C28 A52:I52 A55:I55 I26:I33 A26:A33 C26 D26:H28 B33:F33 C31:H32 C36:H36 A36:A37 A39:I40 A59:I59 B29:F29 H29 H33 C37:F37 H37 D11:H12 I4:I12 A42:I42 A41:F41 H41:I41 A38:H38">
    <cfRule type="cellIs" dxfId="95" priority="474" operator="equal">
      <formula>0</formula>
    </cfRule>
  </conditionalFormatting>
  <conditionalFormatting sqref="A11">
    <cfRule type="cellIs" dxfId="94" priority="473" operator="equal">
      <formula>0</formula>
    </cfRule>
  </conditionalFormatting>
  <conditionalFormatting sqref="E2:I2">
    <cfRule type="cellIs" dxfId="93" priority="472" operator="equal">
      <formula>0</formula>
    </cfRule>
  </conditionalFormatting>
  <conditionalFormatting sqref="E3">
    <cfRule type="cellIs" dxfId="92" priority="471" operator="equal">
      <formula>0</formula>
    </cfRule>
  </conditionalFormatting>
  <conditionalFormatting sqref="E3">
    <cfRule type="cellIs" dxfId="91" priority="470" operator="equal">
      <formula>0</formula>
    </cfRule>
  </conditionalFormatting>
  <conditionalFormatting sqref="A10:H10">
    <cfRule type="cellIs" dxfId="90" priority="462" operator="equal">
      <formula>0</formula>
    </cfRule>
  </conditionalFormatting>
  <conditionalFormatting sqref="B11:C11">
    <cfRule type="cellIs" dxfId="89" priority="363" operator="equal">
      <formula>0</formula>
    </cfRule>
  </conditionalFormatting>
  <conditionalFormatting sqref="A5">
    <cfRule type="cellIs" dxfId="88" priority="316" operator="equal">
      <formula>0</formula>
    </cfRule>
  </conditionalFormatting>
  <conditionalFormatting sqref="B28 B26">
    <cfRule type="cellIs" dxfId="87" priority="309" operator="equal">
      <formula>0</formula>
    </cfRule>
  </conditionalFormatting>
  <conditionalFormatting sqref="C27">
    <cfRule type="cellIs" dxfId="86" priority="302" operator="equal">
      <formula>0</formula>
    </cfRule>
  </conditionalFormatting>
  <conditionalFormatting sqref="B27">
    <cfRule type="cellIs" dxfId="85" priority="301" operator="equal">
      <formula>0</formula>
    </cfRule>
  </conditionalFormatting>
  <conditionalFormatting sqref="C46:H46">
    <cfRule type="cellIs" dxfId="84" priority="216" operator="equal">
      <formula>0</formula>
    </cfRule>
  </conditionalFormatting>
  <conditionalFormatting sqref="A46">
    <cfRule type="cellIs" dxfId="83" priority="213" operator="equal">
      <formula>0</formula>
    </cfRule>
  </conditionalFormatting>
  <conditionalFormatting sqref="A46">
    <cfRule type="cellIs" dxfId="82" priority="214" operator="equal">
      <formula>0</formula>
    </cfRule>
  </conditionalFormatting>
  <conditionalFormatting sqref="I46">
    <cfRule type="cellIs" dxfId="81" priority="212" operator="equal">
      <formula>0</formula>
    </cfRule>
  </conditionalFormatting>
  <conditionalFormatting sqref="I46">
    <cfRule type="cellIs" dxfId="80" priority="211" operator="equal">
      <formula>0</formula>
    </cfRule>
  </conditionalFormatting>
  <conditionalFormatting sqref="D44:H45">
    <cfRule type="cellIs" dxfId="79" priority="210" operator="equal">
      <formula>0</formula>
    </cfRule>
  </conditionalFormatting>
  <conditionalFormatting sqref="C44:C45">
    <cfRule type="cellIs" dxfId="78" priority="209" operator="equal">
      <formula>0</formula>
    </cfRule>
  </conditionalFormatting>
  <conditionalFormatting sqref="B44:B45">
    <cfRule type="cellIs" dxfId="77" priority="208" operator="equal">
      <formula>0</formula>
    </cfRule>
  </conditionalFormatting>
  <conditionalFormatting sqref="A44:A45">
    <cfRule type="cellIs" dxfId="76" priority="206" operator="equal">
      <formula>0</formula>
    </cfRule>
  </conditionalFormatting>
  <conditionalFormatting sqref="A44:A45">
    <cfRule type="cellIs" dxfId="75" priority="207" operator="equal">
      <formula>0</formula>
    </cfRule>
  </conditionalFormatting>
  <conditionalFormatting sqref="I44:I45">
    <cfRule type="cellIs" dxfId="74" priority="205" operator="equal">
      <formula>0</formula>
    </cfRule>
  </conditionalFormatting>
  <conditionalFormatting sqref="I44:I45">
    <cfRule type="cellIs" dxfId="73" priority="204" operator="equal">
      <formula>0</formula>
    </cfRule>
  </conditionalFormatting>
  <conditionalFormatting sqref="D47:F47 H47">
    <cfRule type="cellIs" dxfId="72" priority="203" operator="equal">
      <formula>0</formula>
    </cfRule>
  </conditionalFormatting>
  <conditionalFormatting sqref="C47">
    <cfRule type="cellIs" dxfId="71" priority="202" operator="equal">
      <formula>0</formula>
    </cfRule>
  </conditionalFormatting>
  <conditionalFormatting sqref="B47">
    <cfRule type="cellIs" dxfId="70" priority="201" operator="equal">
      <formula>0</formula>
    </cfRule>
  </conditionalFormatting>
  <conditionalFormatting sqref="A47">
    <cfRule type="cellIs" dxfId="69" priority="199" operator="equal">
      <formula>0</formula>
    </cfRule>
  </conditionalFormatting>
  <conditionalFormatting sqref="A47">
    <cfRule type="cellIs" dxfId="68" priority="200" operator="equal">
      <formula>0</formula>
    </cfRule>
  </conditionalFormatting>
  <conditionalFormatting sqref="I47">
    <cfRule type="cellIs" dxfId="67" priority="198" operator="equal">
      <formula>0</formula>
    </cfRule>
  </conditionalFormatting>
  <conditionalFormatting sqref="I47">
    <cfRule type="cellIs" dxfId="66" priority="197" operator="equal">
      <formula>0</formula>
    </cfRule>
  </conditionalFormatting>
  <conditionalFormatting sqref="D48:H48">
    <cfRule type="cellIs" dxfId="65" priority="196" operator="equal">
      <formula>0</formula>
    </cfRule>
  </conditionalFormatting>
  <conditionalFormatting sqref="C48">
    <cfRule type="cellIs" dxfId="64" priority="195" operator="equal">
      <formula>0</formula>
    </cfRule>
  </conditionalFormatting>
  <conditionalFormatting sqref="B48">
    <cfRule type="cellIs" dxfId="63" priority="194" operator="equal">
      <formula>0</formula>
    </cfRule>
  </conditionalFormatting>
  <conditionalFormatting sqref="A48">
    <cfRule type="cellIs" dxfId="62" priority="192" operator="equal">
      <formula>0</formula>
    </cfRule>
  </conditionalFormatting>
  <conditionalFormatting sqref="A48">
    <cfRule type="cellIs" dxfId="61" priority="193" operator="equal">
      <formula>0</formula>
    </cfRule>
  </conditionalFormatting>
  <conditionalFormatting sqref="I48">
    <cfRule type="cellIs" dxfId="60" priority="191" operator="equal">
      <formula>0</formula>
    </cfRule>
  </conditionalFormatting>
  <conditionalFormatting sqref="I48">
    <cfRule type="cellIs" dxfId="59" priority="190" operator="equal">
      <formula>0</formula>
    </cfRule>
  </conditionalFormatting>
  <conditionalFormatting sqref="B36:B37">
    <cfRule type="cellIs" dxfId="58" priority="187" operator="equal">
      <formula>0</formula>
    </cfRule>
  </conditionalFormatting>
  <conditionalFormatting sqref="B46">
    <cfRule type="cellIs" dxfId="57" priority="181" operator="equal">
      <formula>0</formula>
    </cfRule>
  </conditionalFormatting>
  <conditionalFormatting sqref="C40:H40 D41:F41 H41">
    <cfRule type="cellIs" dxfId="56" priority="126" operator="equal">
      <formula>0</formula>
    </cfRule>
  </conditionalFormatting>
  <conditionalFormatting sqref="A40:A41">
    <cfRule type="cellIs" dxfId="55" priority="125" operator="equal">
      <formula>0</formula>
    </cfRule>
  </conditionalFormatting>
  <conditionalFormatting sqref="A40:A41">
    <cfRule type="cellIs" dxfId="54" priority="124" operator="equal">
      <formula>0</formula>
    </cfRule>
  </conditionalFormatting>
  <conditionalFormatting sqref="I40:I41">
    <cfRule type="cellIs" dxfId="53" priority="123" operator="equal">
      <formula>0</formula>
    </cfRule>
  </conditionalFormatting>
  <conditionalFormatting sqref="B40">
    <cfRule type="cellIs" dxfId="52" priority="121" operator="equal">
      <formula>0</formula>
    </cfRule>
  </conditionalFormatting>
  <conditionalFormatting sqref="I40:I41">
    <cfRule type="cellIs" dxfId="51" priority="122" operator="equal">
      <formula>0</formula>
    </cfRule>
  </conditionalFormatting>
  <conditionalFormatting sqref="A34:I34">
    <cfRule type="cellIs" dxfId="50" priority="89" operator="equal">
      <formula>0</formula>
    </cfRule>
  </conditionalFormatting>
  <conditionalFormatting sqref="C41">
    <cfRule type="cellIs" dxfId="49" priority="69" operator="equal">
      <formula>0</formula>
    </cfRule>
  </conditionalFormatting>
  <conditionalFormatting sqref="B41">
    <cfRule type="cellIs" dxfId="48" priority="68" operator="equal">
      <formula>0</formula>
    </cfRule>
  </conditionalFormatting>
  <conditionalFormatting sqref="A42:I42">
    <cfRule type="cellIs" dxfId="47" priority="85" operator="equal">
      <formula>0</formula>
    </cfRule>
  </conditionalFormatting>
  <conditionalFormatting sqref="A39:I39">
    <cfRule type="cellIs" dxfId="46" priority="71" operator="equal">
      <formula>0</formula>
    </cfRule>
  </conditionalFormatting>
  <conditionalFormatting sqref="A43:I43">
    <cfRule type="cellIs" dxfId="45" priority="75" operator="equal">
      <formula>0</formula>
    </cfRule>
  </conditionalFormatting>
  <conditionalFormatting sqref="A51:I51">
    <cfRule type="cellIs" dxfId="44" priority="80" operator="equal">
      <formula>0</formula>
    </cfRule>
  </conditionalFormatting>
  <conditionalFormatting sqref="A53:I54">
    <cfRule type="cellIs" dxfId="43" priority="79" operator="equal">
      <formula>0</formula>
    </cfRule>
  </conditionalFormatting>
  <conditionalFormatting sqref="A13:I13">
    <cfRule type="cellIs" dxfId="42" priority="78" operator="equal">
      <formula>0</formula>
    </cfRule>
  </conditionalFormatting>
  <conditionalFormatting sqref="A25:I25">
    <cfRule type="cellIs" dxfId="41" priority="77" operator="equal">
      <formula>0</formula>
    </cfRule>
  </conditionalFormatting>
  <conditionalFormatting sqref="A35:I35">
    <cfRule type="cellIs" dxfId="40" priority="76" operator="equal">
      <formula>0</formula>
    </cfRule>
  </conditionalFormatting>
  <conditionalFormatting sqref="B5">
    <cfRule type="cellIs" dxfId="39" priority="61" operator="equal">
      <formula>0</formula>
    </cfRule>
  </conditionalFormatting>
  <conditionalFormatting sqref="D14:I16">
    <cfRule type="cellIs" dxfId="38" priority="55" operator="equal">
      <formula>0</formula>
    </cfRule>
  </conditionalFormatting>
  <conditionalFormatting sqref="D20:I22">
    <cfRule type="cellIs" dxfId="37" priority="47" operator="equal">
      <formula>0</formula>
    </cfRule>
  </conditionalFormatting>
  <conditionalFormatting sqref="B32">
    <cfRule type="cellIs" dxfId="36" priority="60" operator="equal">
      <formula>0</formula>
    </cfRule>
  </conditionalFormatting>
  <conditionalFormatting sqref="B31">
    <cfRule type="cellIs" dxfId="35" priority="59" operator="equal">
      <formula>0</formula>
    </cfRule>
  </conditionalFormatting>
  <conditionalFormatting sqref="D17:I17 D19:I19 D18:F18 H18:I18">
    <cfRule type="cellIs" dxfId="34" priority="51" operator="equal">
      <formula>0</formula>
    </cfRule>
  </conditionalFormatting>
  <conditionalFormatting sqref="A18:A24">
    <cfRule type="cellIs" dxfId="33" priority="36" operator="equal">
      <formula>0</formula>
    </cfRule>
  </conditionalFormatting>
  <conditionalFormatting sqref="A18:A24">
    <cfRule type="cellIs" dxfId="32" priority="37" operator="equal">
      <formula>0</formula>
    </cfRule>
  </conditionalFormatting>
  <conditionalFormatting sqref="B18:B19">
    <cfRule type="cellIs" dxfId="31" priority="38" operator="equal">
      <formula>0</formula>
    </cfRule>
  </conditionalFormatting>
  <conditionalFormatting sqref="A14:A17">
    <cfRule type="cellIs" dxfId="30" priority="32" operator="equal">
      <formula>0</formula>
    </cfRule>
  </conditionalFormatting>
  <conditionalFormatting sqref="A14:A17">
    <cfRule type="cellIs" dxfId="29" priority="33" operator="equal">
      <formula>0</formula>
    </cfRule>
  </conditionalFormatting>
  <conditionalFormatting sqref="B14:B15">
    <cfRule type="cellIs" dxfId="28" priority="34" operator="equal">
      <formula>0</formula>
    </cfRule>
  </conditionalFormatting>
  <conditionalFormatting sqref="D24:I24 D23:F23 H23:I23">
    <cfRule type="cellIs" dxfId="27" priority="43" operator="equal">
      <formula>0</formula>
    </cfRule>
  </conditionalFormatting>
  <conditionalFormatting sqref="B21:B22">
    <cfRule type="cellIs" dxfId="26" priority="28" operator="equal">
      <formula>0</formula>
    </cfRule>
  </conditionalFormatting>
  <conditionalFormatting sqref="B20">
    <cfRule type="cellIs" dxfId="25" priority="29" operator="equal">
      <formula>0</formula>
    </cfRule>
  </conditionalFormatting>
  <conditionalFormatting sqref="B23:B24">
    <cfRule type="cellIs" dxfId="24" priority="30" operator="equal">
      <formula>0</formula>
    </cfRule>
  </conditionalFormatting>
  <conditionalFormatting sqref="C18:C24">
    <cfRule type="cellIs" dxfId="23" priority="39" operator="equal">
      <formula>0</formula>
    </cfRule>
  </conditionalFormatting>
  <conditionalFormatting sqref="C14:C17">
    <cfRule type="cellIs" dxfId="22" priority="35" operator="equal">
      <formula>0</formula>
    </cfRule>
  </conditionalFormatting>
  <conditionalFormatting sqref="B16:B17">
    <cfRule type="cellIs" dxfId="21" priority="31" operator="equal">
      <formula>0</formula>
    </cfRule>
  </conditionalFormatting>
  <conditionalFormatting sqref="A57:I57">
    <cfRule type="cellIs" dxfId="20" priority="27" operator="equal">
      <formula>0</formula>
    </cfRule>
  </conditionalFormatting>
  <conditionalFormatting sqref="A56:I56">
    <cfRule type="cellIs" dxfId="19" priority="26" operator="equal">
      <formula>0</formula>
    </cfRule>
  </conditionalFormatting>
  <conditionalFormatting sqref="A58 C58:I58">
    <cfRule type="cellIs" dxfId="18" priority="25" operator="equal">
      <formula>0</formula>
    </cfRule>
  </conditionalFormatting>
  <conditionalFormatting sqref="B58">
    <cfRule type="cellIs" dxfId="17" priority="24" operator="equal">
      <formula>0</formula>
    </cfRule>
  </conditionalFormatting>
  <conditionalFormatting sqref="G18">
    <cfRule type="cellIs" dxfId="16" priority="23" operator="equal">
      <formula>0</formula>
    </cfRule>
  </conditionalFormatting>
  <conditionalFormatting sqref="G18">
    <cfRule type="cellIs" dxfId="15" priority="22" operator="equal">
      <formula>0</formula>
    </cfRule>
  </conditionalFormatting>
  <conditionalFormatting sqref="G23">
    <cfRule type="cellIs" dxfId="14" priority="21" operator="equal">
      <formula>0</formula>
    </cfRule>
  </conditionalFormatting>
  <conditionalFormatting sqref="G23">
    <cfRule type="cellIs" dxfId="13" priority="20" operator="equal">
      <formula>0</formula>
    </cfRule>
  </conditionalFormatting>
  <conditionalFormatting sqref="G29">
    <cfRule type="cellIs" dxfId="12" priority="19" operator="equal">
      <formula>0</formula>
    </cfRule>
  </conditionalFormatting>
  <conditionalFormatting sqref="G29">
    <cfRule type="cellIs" dxfId="11" priority="18" operator="equal">
      <formula>0</formula>
    </cfRule>
  </conditionalFormatting>
  <conditionalFormatting sqref="G33">
    <cfRule type="cellIs" dxfId="10" priority="17" operator="equal">
      <formula>0</formula>
    </cfRule>
  </conditionalFormatting>
  <conditionalFormatting sqref="G33">
    <cfRule type="cellIs" dxfId="9" priority="16" operator="equal">
      <formula>0</formula>
    </cfRule>
  </conditionalFormatting>
  <conditionalFormatting sqref="G41">
    <cfRule type="cellIs" dxfId="8" priority="8" operator="equal">
      <formula>0</formula>
    </cfRule>
  </conditionalFormatting>
  <conditionalFormatting sqref="G37">
    <cfRule type="cellIs" dxfId="7" priority="7" operator="equal">
      <formula>0</formula>
    </cfRule>
  </conditionalFormatting>
  <conditionalFormatting sqref="G41">
    <cfRule type="cellIs" dxfId="6" priority="9" operator="equal">
      <formula>0</formula>
    </cfRule>
  </conditionalFormatting>
  <conditionalFormatting sqref="I36:I38">
    <cfRule type="cellIs" dxfId="5" priority="6" operator="equal">
      <formula>0</formula>
    </cfRule>
  </conditionalFormatting>
  <conditionalFormatting sqref="G47">
    <cfRule type="cellIs" dxfId="4" priority="5" operator="equal">
      <formula>0</formula>
    </cfRule>
  </conditionalFormatting>
  <conditionalFormatting sqref="G47">
    <cfRule type="cellIs" dxfId="3" priority="4" operator="equal">
      <formula>0</formula>
    </cfRule>
  </conditionalFormatting>
  <conditionalFormatting sqref="E11:F11 E18:F18 E23:F23 E29:F29 E33:F33 E37:F37 E41:F41 E47:F47">
    <cfRule type="containsBlanks" dxfId="2" priority="3">
      <formula>LEN(TRIM(E11))=0</formula>
    </cfRule>
  </conditionalFormatting>
  <conditionalFormatting sqref="E47:F47 E41:F41 E37:F37 E33:F33 E29:F29 E23:F23 E18:F18 E11:F11">
    <cfRule type="containsBlanks" dxfId="1" priority="2">
      <formula>LEN(TRIM(E11))=0</formula>
    </cfRule>
  </conditionalFormatting>
  <conditionalFormatting sqref="I9 I13 I25 I35 I39 I43 I56:I58 I51:I53">
    <cfRule type="containsBlanks" dxfId="0" priority="1">
      <formula>LEN(TRIM(I9))=0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75" fitToHeight="0" orientation="portrait" r:id="rId1"/>
  <headerFooter>
    <oddFooter>&amp;L&amp;"Calibri,Normal"&amp;9&amp;K00-028&amp;A&amp;C&amp;9&amp;K00-031Mai 2022&amp;R&amp;"Calibri,Normal"&amp;9&amp;K00-028page &amp;P |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11</vt:i4>
      </vt:variant>
    </vt:vector>
  </HeadingPairs>
  <TitlesOfParts>
    <vt:vector size="14" baseType="lpstr">
      <vt:lpstr>PDG</vt:lpstr>
      <vt:lpstr>Présentation</vt:lpstr>
      <vt:lpstr>Lot 03 MENUISERIES INTERIEURES</vt:lpstr>
      <vt:lpstr>'Lot 03 MENUISERIES INTERIEURES'!_Toc455063105</vt:lpstr>
      <vt:lpstr>'Lot 03 MENUISERIES INTERIEURES'!_Toc74558031</vt:lpstr>
      <vt:lpstr>'Lot 03 MENUISERIES INTERIEURES'!Impression_des_titres</vt:lpstr>
      <vt:lpstr>Présentation!Impression_des_titres</vt:lpstr>
      <vt:lpstr>'Lot 03 MENUISERIES INTERIEURES'!LOT</vt:lpstr>
      <vt:lpstr>Présentation!LOT</vt:lpstr>
      <vt:lpstr>'Lot 03 MENUISERIES INTERIEURES'!N°_LOT</vt:lpstr>
      <vt:lpstr>Présentation!N°_LOT</vt:lpstr>
      <vt:lpstr>'Lot 03 MENUISERIES INTERIEURES'!Zone_d_impression</vt:lpstr>
      <vt:lpstr>PDG!Zone_d_impression</vt:lpstr>
      <vt:lpstr>Présentation!Zone_d_impression</vt:lpstr>
    </vt:vector>
  </TitlesOfParts>
  <Company>GINGER Informatique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hemery</dc:creator>
  <cp:lastModifiedBy>Alexis GALLAIS</cp:lastModifiedBy>
  <cp:lastPrinted>2026-01-09T08:41:02Z</cp:lastPrinted>
  <dcterms:created xsi:type="dcterms:W3CDTF">2016-02-22T09:49:09Z</dcterms:created>
  <dcterms:modified xsi:type="dcterms:W3CDTF">2026-02-13T08:29:37Z</dcterms:modified>
</cp:coreProperties>
</file>